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9"/>
  <workbookPr defaultThemeVersion="166925"/>
  <mc:AlternateContent xmlns:mc="http://schemas.openxmlformats.org/markup-compatibility/2006">
    <mc:Choice Requires="x15">
      <x15ac:absPath xmlns:x15ac="http://schemas.microsoft.com/office/spreadsheetml/2010/11/ac" url="/Users/amifsud/Desktop/"/>
    </mc:Choice>
  </mc:AlternateContent>
  <xr:revisionPtr revIDLastSave="0" documentId="8_{56444E8D-20D7-7E44-B075-CEE171C103C1}" xr6:coauthVersionLast="43" xr6:coauthVersionMax="43" xr10:uidLastSave="{00000000-0000-0000-0000-000000000000}"/>
  <bookViews>
    <workbookView xWindow="-32260" yWindow="460" windowWidth="25760" windowHeight="14800" xr2:uid="{00000000-000D-0000-FFFF-FFFF00000000}"/>
  </bookViews>
  <sheets>
    <sheet name="Cover Page" sheetId="1" r:id="rId1"/>
    <sheet name="Detail" sheetId="2" r:id="rId2"/>
    <sheet name="Donated Equipment" sheetId="4" r:id="rId3"/>
    <sheet name="Cost Summary" sheetId="3" r:id="rId4"/>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5" i="3" l="1"/>
  <c r="I32" i="3"/>
  <c r="H32" i="3"/>
  <c r="G32" i="3"/>
  <c r="F32" i="3"/>
  <c r="E32" i="3"/>
  <c r="D32" i="3"/>
  <c r="C32" i="3"/>
  <c r="E7" i="3"/>
  <c r="F7" i="3"/>
  <c r="G7" i="3"/>
  <c r="H7" i="3"/>
  <c r="J7" i="3" s="1"/>
  <c r="I7" i="3"/>
  <c r="E8" i="3"/>
  <c r="F8" i="3"/>
  <c r="G8" i="3"/>
  <c r="J8" i="3" s="1"/>
  <c r="H8" i="3"/>
  <c r="I8" i="3"/>
  <c r="E9" i="3"/>
  <c r="F9" i="3"/>
  <c r="J9" i="3" s="1"/>
  <c r="G9" i="3"/>
  <c r="H9" i="3"/>
  <c r="I9" i="3"/>
  <c r="E10" i="3"/>
  <c r="F10" i="3"/>
  <c r="G10" i="3"/>
  <c r="H10" i="3"/>
  <c r="I10" i="3"/>
  <c r="E11" i="3"/>
  <c r="F11" i="3"/>
  <c r="G11" i="3"/>
  <c r="H11" i="3"/>
  <c r="I11" i="3"/>
  <c r="E12" i="3"/>
  <c r="F12" i="3"/>
  <c r="G12" i="3"/>
  <c r="J12" i="3" s="1"/>
  <c r="H12" i="3"/>
  <c r="I12" i="3"/>
  <c r="E13" i="3"/>
  <c r="F13" i="3"/>
  <c r="G13" i="3"/>
  <c r="H13" i="3"/>
  <c r="I13" i="3"/>
  <c r="E14" i="3"/>
  <c r="F14" i="3"/>
  <c r="G14" i="3"/>
  <c r="H14" i="3"/>
  <c r="I14" i="3"/>
  <c r="E15" i="3"/>
  <c r="F15" i="3"/>
  <c r="G15" i="3"/>
  <c r="H15" i="3"/>
  <c r="J15" i="3" s="1"/>
  <c r="I15" i="3"/>
  <c r="E16" i="3"/>
  <c r="F16" i="3"/>
  <c r="G16" i="3"/>
  <c r="H16" i="3"/>
  <c r="I16" i="3"/>
  <c r="E17" i="3"/>
  <c r="F17" i="3"/>
  <c r="J17" i="3" s="1"/>
  <c r="G17" i="3"/>
  <c r="H17" i="3"/>
  <c r="I17" i="3"/>
  <c r="E18" i="3"/>
  <c r="F18" i="3"/>
  <c r="G18" i="3"/>
  <c r="H18" i="3"/>
  <c r="I18" i="3"/>
  <c r="E19" i="3"/>
  <c r="F19" i="3"/>
  <c r="G19" i="3"/>
  <c r="H19" i="3"/>
  <c r="J19" i="3" s="1"/>
  <c r="I19" i="3"/>
  <c r="E20" i="3"/>
  <c r="F20" i="3"/>
  <c r="G20" i="3"/>
  <c r="J20" i="3" s="1"/>
  <c r="H20" i="3"/>
  <c r="I20" i="3"/>
  <c r="E21" i="3"/>
  <c r="F21" i="3"/>
  <c r="J21" i="3" s="1"/>
  <c r="G21" i="3"/>
  <c r="H21" i="3"/>
  <c r="I21" i="3"/>
  <c r="E22" i="3"/>
  <c r="F22" i="3"/>
  <c r="G22" i="3"/>
  <c r="H22" i="3"/>
  <c r="I22" i="3"/>
  <c r="E23" i="3"/>
  <c r="F23" i="3"/>
  <c r="G23" i="3"/>
  <c r="H23" i="3"/>
  <c r="J23" i="3" s="1"/>
  <c r="I23" i="3"/>
  <c r="E24" i="3"/>
  <c r="F24" i="3"/>
  <c r="G24" i="3"/>
  <c r="J24" i="3" s="1"/>
  <c r="H24" i="3"/>
  <c r="I24" i="3"/>
  <c r="E25" i="3"/>
  <c r="F25" i="3"/>
  <c r="J25" i="3" s="1"/>
  <c r="G25" i="3"/>
  <c r="H25" i="3"/>
  <c r="I25" i="3"/>
  <c r="H26" i="3"/>
  <c r="H27" i="3" s="1"/>
  <c r="I26" i="3"/>
  <c r="I27" i="3" s="1"/>
  <c r="H28" i="3"/>
  <c r="I28" i="3"/>
  <c r="I33" i="3"/>
  <c r="D7" i="3"/>
  <c r="D8" i="3"/>
  <c r="D9" i="3"/>
  <c r="D10" i="3"/>
  <c r="J10" i="3" s="1"/>
  <c r="D11" i="3"/>
  <c r="D12" i="3"/>
  <c r="D13" i="3"/>
  <c r="D14" i="3"/>
  <c r="D15" i="3"/>
  <c r="D16" i="3"/>
  <c r="D17" i="3"/>
  <c r="D18" i="3"/>
  <c r="J18" i="3" s="1"/>
  <c r="D19" i="3"/>
  <c r="D20" i="3"/>
  <c r="D21" i="3"/>
  <c r="D22" i="3"/>
  <c r="J22" i="3" s="1"/>
  <c r="D23" i="3"/>
  <c r="D24" i="3"/>
  <c r="D25" i="3"/>
  <c r="C25" i="3"/>
  <c r="C26" i="3"/>
  <c r="C28" i="3"/>
  <c r="C7" i="3"/>
  <c r="C8" i="3"/>
  <c r="C9" i="3"/>
  <c r="C10" i="3"/>
  <c r="C11" i="3"/>
  <c r="C12" i="3"/>
  <c r="C13" i="3"/>
  <c r="C14" i="3"/>
  <c r="C15" i="3"/>
  <c r="C16" i="3"/>
  <c r="C17" i="3"/>
  <c r="C18" i="3"/>
  <c r="C19" i="3"/>
  <c r="C20" i="3"/>
  <c r="C21" i="3"/>
  <c r="C22" i="3"/>
  <c r="C23" i="3"/>
  <c r="C24" i="3"/>
  <c r="C6" i="3"/>
  <c r="I6" i="3"/>
  <c r="H6" i="3"/>
  <c r="G6" i="3"/>
  <c r="F6" i="3"/>
  <c r="E6" i="3"/>
  <c r="D6" i="3"/>
  <c r="N30" i="2"/>
  <c r="G28" i="3" s="1"/>
  <c r="G33" i="3" s="1"/>
  <c r="N29" i="2"/>
  <c r="G26" i="3" s="1"/>
  <c r="G27" i="3" s="1"/>
  <c r="K30" i="2"/>
  <c r="F28" i="3"/>
  <c r="F33" i="3"/>
  <c r="K29" i="2"/>
  <c r="F26" i="3" s="1"/>
  <c r="F27" i="3" s="1"/>
  <c r="H30" i="2"/>
  <c r="E28" i="3"/>
  <c r="E33" i="3" s="1"/>
  <c r="H29" i="2"/>
  <c r="E26" i="3" s="1"/>
  <c r="E27" i="3" s="1"/>
  <c r="E30" i="2"/>
  <c r="D28" i="3" s="1"/>
  <c r="E29" i="2"/>
  <c r="D26" i="3" s="1"/>
  <c r="H33" i="3"/>
  <c r="J16" i="3"/>
  <c r="J11" i="3"/>
  <c r="J6" i="3"/>
  <c r="J14" i="3"/>
  <c r="J13" i="3"/>
  <c r="J26" i="3" l="1"/>
  <c r="D27" i="3"/>
  <c r="J27" i="3" s="1"/>
  <c r="J28" i="3"/>
  <c r="D33" i="3"/>
  <c r="J33" i="3" s="1"/>
  <c r="J32" i="3"/>
</calcChain>
</file>

<file path=xl/sharedStrings.xml><?xml version="1.0" encoding="utf-8"?>
<sst xmlns="http://schemas.openxmlformats.org/spreadsheetml/2006/main" count="89" uniqueCount="55">
  <si>
    <t>Exhibit D: Equipment and Pricing List</t>
  </si>
  <si>
    <t>For any donated equipment please highlight the respective "Total Cost" cell in yellow and provide a description in the "Donated Equipment" tab.</t>
  </si>
  <si>
    <t>(1/2) Renewable Microgrid System</t>
  </si>
  <si>
    <t>Morovis</t>
  </si>
  <si>
    <t>Naranjito</t>
  </si>
  <si>
    <t>Barranquitas</t>
  </si>
  <si>
    <t>Humacao</t>
  </si>
  <si>
    <t>Canovanas</t>
  </si>
  <si>
    <t>Jayuya</t>
  </si>
  <si>
    <t>Make and Model</t>
  </si>
  <si>
    <t>Quantity</t>
  </si>
  <si>
    <t>Total Cost</t>
  </si>
  <si>
    <t>Building Electrical Retrofit</t>
  </si>
  <si>
    <t>Solar Panels</t>
  </si>
  <si>
    <t>Solar Inverters</t>
  </si>
  <si>
    <t>Racking</t>
  </si>
  <si>
    <t>Batteries</t>
  </si>
  <si>
    <t>Battery Inverters (if different from PV inverter)</t>
  </si>
  <si>
    <t>Monitoring System</t>
  </si>
  <si>
    <t>Microgrid Controls</t>
  </si>
  <si>
    <t>Auxiliary Materials (wiring, breakers, conduit, etc.)</t>
  </si>
  <si>
    <t>Anti-Theft Equipment</t>
  </si>
  <si>
    <t>Design and Engineering</t>
  </si>
  <si>
    <t>Permitting and Interconnection</t>
  </si>
  <si>
    <t>Contingency</t>
  </si>
  <si>
    <t>Labor</t>
  </si>
  <si>
    <t>Roofing Quote</t>
  </si>
  <si>
    <t xml:space="preserve">Energy Efficiency Measure: Lighting (LED) </t>
  </si>
  <si>
    <t xml:space="preserve">Energy Efficiency Measure: Ceiling Fans </t>
  </si>
  <si>
    <t>Energy Efficiency Measure: Floor Fans</t>
  </si>
  <si>
    <t>Energy Efficiency Measure: Electrical timer</t>
  </si>
  <si>
    <t>Other Costs*</t>
  </si>
  <si>
    <t>Total Cost without roofing</t>
  </si>
  <si>
    <t>-</t>
  </si>
  <si>
    <t xml:space="preserve">Total cost with roofing </t>
  </si>
  <si>
    <t xml:space="preserve">* Other Cost: please describe other cost in the make and model section for the line item </t>
  </si>
  <si>
    <t>Please note:  *** The total costs presented in this exhibit must match the cost presented in the narrative of the submitted RFP***</t>
  </si>
  <si>
    <t xml:space="preserve">Directions: Optionally, you may provide quotes for the following items. </t>
  </si>
  <si>
    <t xml:space="preserve">(2/2) (Optional)  Operation and Maintenance </t>
  </si>
  <si>
    <t xml:space="preserve">Total Cost </t>
  </si>
  <si>
    <t>10-year O&amp;M Services (Optional)</t>
  </si>
  <si>
    <r>
      <t>Direction: </t>
    </r>
    <r>
      <rPr>
        <sz val="12"/>
        <color theme="1"/>
        <rFont val="Arial"/>
        <family val="2"/>
      </rPr>
      <t>For each item please describe how secure the donation is for this project. Please ensure that these items are appropriately highlighted in the "Detail" tab. </t>
    </r>
  </si>
  <si>
    <t>Item</t>
  </si>
  <si>
    <t>Quantity + Units</t>
  </si>
  <si>
    <t>Estimated Value of Donation</t>
  </si>
  <si>
    <t>Source of Donation</t>
  </si>
  <si>
    <t>How secure is the donation?</t>
  </si>
  <si>
    <t>Column1</t>
  </si>
  <si>
    <t xml:space="preserve">Grand Total </t>
  </si>
  <si>
    <t>Wdc of Solar </t>
  </si>
  <si>
    <t>$/Wdc</t>
  </si>
  <si>
    <t>Grand Total with O&amp;M</t>
  </si>
  <si>
    <t xml:space="preserve">Directions: This page should auto populate based on the "Detail" tab and match the totals should match what is outlined in the project narrative.  You can update the Wdc of solar per school to match your proposed system size. As a reminer All solar microgrids shall be designed to be +/- 5% the solar currently listed in the table. </t>
  </si>
  <si>
    <r>
      <rPr>
        <b/>
        <sz val="16"/>
        <color theme="1"/>
        <rFont val="Calibri"/>
        <family val="2"/>
        <scheme val="minor"/>
      </rPr>
      <t>Description:</t>
    </r>
    <r>
      <rPr>
        <sz val="16"/>
        <color theme="1"/>
        <rFont val="Calibri"/>
        <family val="2"/>
        <scheme val="minor"/>
      </rPr>
      <t xml:space="preserve"> EPCs should comprehensively outline the cost associated with this project in this exhibit. Please include all costs in this document, including tax, shipping, management fees, and any other costs.
The total cost included in this spreadsheet should match the costs proposed in the project narrative. EPCs should fill out the detailed tab and donated equipment tab (if applicable) and ensure that the cost summary tab matches the cost outlined in the project narrative. </t>
    </r>
  </si>
  <si>
    <r>
      <rPr>
        <b/>
        <sz val="14"/>
        <color theme="1"/>
        <rFont val="Arial"/>
        <family val="2"/>
      </rPr>
      <t>Directions:</t>
    </r>
    <r>
      <rPr>
        <sz val="14"/>
        <color theme="1"/>
        <rFont val="Arial"/>
        <family val="2"/>
      </rPr>
      <t xml:space="preserve"> Please provide itemized pricing for the following, including taxes and shipping costs.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</si>
</sst>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8">
    <font>
      <sz val="11"/>
      <color theme="1"/>
      <name val="Calibri"/>
      <family val="2"/>
      <scheme val="minor"/>
    </font>
    <font>
      <b/>
      <sz val="12"/>
      <color rgb="FF3F3F3F"/>
      <name val="Calibri"/>
      <family val="2"/>
      <scheme val="minor"/>
    </font>
    <font>
      <b/>
      <sz val="12"/>
      <color rgb="FFFA7D00"/>
      <name val="Calibri"/>
      <family val="2"/>
      <scheme val="minor"/>
    </font>
    <font>
      <sz val="12"/>
      <color rgb="FFFF0000"/>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sz val="14"/>
      <color rgb="FF000000"/>
      <name val="Calibri"/>
      <family val="2"/>
      <scheme val="minor"/>
    </font>
    <font>
      <b/>
      <sz val="14"/>
      <color rgb="FF3F3F3F"/>
      <name val="Calibri"/>
      <family val="2"/>
      <scheme val="minor"/>
    </font>
    <font>
      <sz val="14"/>
      <color rgb="FFFF0000"/>
      <name val="Calibri"/>
      <family val="2"/>
      <scheme val="minor"/>
    </font>
    <font>
      <sz val="11"/>
      <color theme="1"/>
      <name val="Arial"/>
      <family val="2"/>
    </font>
    <font>
      <b/>
      <sz val="11"/>
      <color theme="1"/>
      <name val="Arial"/>
      <family val="2"/>
    </font>
    <font>
      <sz val="16"/>
      <color theme="1"/>
      <name val="Calibri"/>
      <family val="2"/>
      <scheme val="minor"/>
    </font>
    <font>
      <sz val="36"/>
      <color theme="1"/>
      <name val="Calibri"/>
      <family val="2"/>
      <scheme val="minor"/>
    </font>
    <font>
      <b/>
      <sz val="16"/>
      <color theme="1"/>
      <name val="Calibri"/>
      <family val="2"/>
      <scheme val="minor"/>
    </font>
    <font>
      <b/>
      <sz val="14"/>
      <color theme="1"/>
      <name val="Arial"/>
      <family val="2"/>
    </font>
    <font>
      <sz val="14"/>
      <color theme="1"/>
      <name val="Arial"/>
      <family val="2"/>
    </font>
    <font>
      <sz val="12"/>
      <color theme="1"/>
      <name val="Arial"/>
      <family val="2"/>
    </font>
  </fonts>
  <fills count="7">
    <fill>
      <patternFill patternType="none"/>
    </fill>
    <fill>
      <patternFill patternType="gray125"/>
    </fill>
    <fill>
      <patternFill patternType="solid">
        <fgColor rgb="FFF2F2F2"/>
      </patternFill>
    </fill>
    <fill>
      <patternFill patternType="solid">
        <fgColor theme="2"/>
        <bgColor indexed="64"/>
      </patternFill>
    </fill>
    <fill>
      <patternFill patternType="solid">
        <fgColor theme="0"/>
        <bgColor indexed="64"/>
      </patternFill>
    </fill>
    <fill>
      <patternFill patternType="solid">
        <fgColor theme="6"/>
        <bgColor indexed="64"/>
      </patternFill>
    </fill>
    <fill>
      <patternFill patternType="solid">
        <fgColor theme="6" tint="-0.249977111117893"/>
        <bgColor indexed="64"/>
      </patternFill>
    </fill>
  </fills>
  <borders count="52">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3F3F3F"/>
      </right>
      <top/>
      <bottom style="thin">
        <color rgb="FF3F3F3F"/>
      </bottom>
      <diagonal/>
    </border>
    <border>
      <left style="thin">
        <color rgb="FF3F3F3F"/>
      </left>
      <right style="thin">
        <color rgb="FF3F3F3F"/>
      </right>
      <top/>
      <bottom style="thin">
        <color rgb="FF3F3F3F"/>
      </bottom>
      <diagonal/>
    </border>
    <border>
      <left style="thin">
        <color rgb="FF3F3F3F"/>
      </left>
      <right style="medium">
        <color indexed="64"/>
      </right>
      <top/>
      <bottom style="thin">
        <color rgb="FF3F3F3F"/>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style="medium">
        <color indexed="64"/>
      </left>
      <right style="medium">
        <color indexed="64"/>
      </right>
      <top style="medium">
        <color indexed="64"/>
      </top>
      <bottom style="thin">
        <color rgb="FF3F3F3F"/>
      </bottom>
      <diagonal/>
    </border>
    <border>
      <left style="medium">
        <color indexed="64"/>
      </left>
      <right style="medium">
        <color indexed="64"/>
      </right>
      <top style="thin">
        <color rgb="FF3F3F3F"/>
      </top>
      <bottom style="thin">
        <color rgb="FF3F3F3F"/>
      </bottom>
      <diagonal/>
    </border>
    <border>
      <left style="medium">
        <color indexed="64"/>
      </left>
      <right style="medium">
        <color indexed="64"/>
      </right>
      <top style="thin">
        <color rgb="FF3F3F3F"/>
      </top>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style="medium">
        <color indexed="64"/>
      </right>
      <top style="medium">
        <color indexed="64"/>
      </top>
      <bottom/>
      <diagonal/>
    </border>
    <border>
      <left style="medium">
        <color indexed="64"/>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style="medium">
        <color indexed="64"/>
      </right>
      <top style="medium">
        <color indexed="64"/>
      </top>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3F3F3F"/>
      </left>
      <right/>
      <top style="thin">
        <color rgb="FF3F3F3F"/>
      </top>
      <bottom/>
      <diagonal/>
    </border>
    <border>
      <left/>
      <right style="thin">
        <color rgb="FF3F3F3F"/>
      </right>
      <top style="thin">
        <color rgb="FF3F3F3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thin">
        <color rgb="FF3F3F3F"/>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2" borderId="2" applyNumberFormat="0" applyAlignment="0" applyProtection="0"/>
    <xf numFmtId="0" fontId="2" fillId="2" borderId="1" applyNumberFormat="0" applyAlignment="0" applyProtection="0"/>
    <xf numFmtId="0" fontId="3" fillId="0" borderId="0" applyNumberFormat="0" applyFill="0" applyBorder="0" applyAlignment="0" applyProtection="0"/>
  </cellStyleXfs>
  <cellXfs count="130">
    <xf numFmtId="0" fontId="0" fillId="0" borderId="0" xfId="0"/>
    <xf numFmtId="0" fontId="0" fillId="0" borderId="0" xfId="0" applyAlignment="1">
      <alignment wrapText="1"/>
    </xf>
    <xf numFmtId="0" fontId="1" fillId="3" borderId="4" xfId="1" applyFill="1" applyBorder="1"/>
    <xf numFmtId="0" fontId="1" fillId="3" borderId="2" xfId="1" applyFill="1" applyBorder="1"/>
    <xf numFmtId="0" fontId="1" fillId="3" borderId="5" xfId="1" applyFill="1" applyBorder="1"/>
    <xf numFmtId="0" fontId="1" fillId="4" borderId="4" xfId="1" applyFill="1" applyBorder="1"/>
    <xf numFmtId="0" fontId="1" fillId="4" borderId="2" xfId="1" applyFill="1" applyBorder="1"/>
    <xf numFmtId="0" fontId="1" fillId="4" borderId="5" xfId="1" applyFill="1" applyBorder="1"/>
    <xf numFmtId="0" fontId="4" fillId="4" borderId="4" xfId="1" applyFont="1" applyFill="1" applyBorder="1"/>
    <xf numFmtId="0" fontId="4" fillId="4" borderId="2" xfId="1" applyFont="1" applyFill="1" applyBorder="1"/>
    <xf numFmtId="0" fontId="4" fillId="4" borderId="5" xfId="1" applyFont="1" applyFill="1" applyBorder="1"/>
    <xf numFmtId="0" fontId="1" fillId="3" borderId="9" xfId="1" applyFill="1" applyBorder="1"/>
    <xf numFmtId="0" fontId="1" fillId="3" borderId="10" xfId="1" applyFill="1" applyBorder="1"/>
    <xf numFmtId="0" fontId="1" fillId="3" borderId="11" xfId="1" applyFill="1" applyBorder="1"/>
    <xf numFmtId="0" fontId="1" fillId="4" borderId="9" xfId="1" applyFill="1" applyBorder="1"/>
    <xf numFmtId="0" fontId="1" fillId="4" borderId="10" xfId="1" applyFill="1" applyBorder="1"/>
    <xf numFmtId="0" fontId="1" fillId="4" borderId="11" xfId="1" applyFill="1" applyBorder="1"/>
    <xf numFmtId="0" fontId="4" fillId="4" borderId="9" xfId="1" applyFont="1" applyFill="1" applyBorder="1"/>
    <xf numFmtId="0" fontId="4" fillId="4" borderId="10" xfId="1" applyFont="1" applyFill="1" applyBorder="1"/>
    <xf numFmtId="0" fontId="4" fillId="4" borderId="11" xfId="1" applyFont="1" applyFill="1" applyBorder="1"/>
    <xf numFmtId="0" fontId="1" fillId="3" borderId="12" xfId="1" applyFill="1" applyBorder="1"/>
    <xf numFmtId="0" fontId="1" fillId="3" borderId="13" xfId="1" applyFill="1" applyBorder="1"/>
    <xf numFmtId="0" fontId="1" fillId="3" borderId="14" xfId="1" applyFill="1" applyBorder="1"/>
    <xf numFmtId="0" fontId="1" fillId="4" borderId="12" xfId="1" applyFill="1" applyBorder="1"/>
    <xf numFmtId="0" fontId="1" fillId="4" borderId="13" xfId="1" applyFill="1" applyBorder="1"/>
    <xf numFmtId="0" fontId="1" fillId="4" borderId="14" xfId="1" applyFill="1" applyBorder="1"/>
    <xf numFmtId="0" fontId="4" fillId="4" borderId="12" xfId="1" applyFont="1" applyFill="1" applyBorder="1"/>
    <xf numFmtId="0" fontId="4" fillId="4" borderId="13" xfId="1" applyFont="1" applyFill="1" applyBorder="1"/>
    <xf numFmtId="0" fontId="4" fillId="4" borderId="14" xfId="1" applyFont="1" applyFill="1" applyBorder="1"/>
    <xf numFmtId="0" fontId="8" fillId="4" borderId="15" xfId="1" applyFont="1" applyFill="1" applyBorder="1" applyAlignment="1">
      <alignment wrapText="1"/>
    </xf>
    <xf numFmtId="0" fontId="8" fillId="4" borderId="16" xfId="1" applyFont="1" applyFill="1" applyBorder="1" applyAlignment="1">
      <alignment wrapText="1"/>
    </xf>
    <xf numFmtId="0" fontId="8" fillId="4" borderId="17" xfId="1" applyFont="1" applyFill="1" applyBorder="1" applyAlignment="1">
      <alignment wrapText="1"/>
    </xf>
    <xf numFmtId="0" fontId="1" fillId="3" borderId="18" xfId="1" applyFill="1" applyBorder="1"/>
    <xf numFmtId="0" fontId="1" fillId="3" borderId="19" xfId="1" applyFill="1" applyBorder="1"/>
    <xf numFmtId="0" fontId="1" fillId="3" borderId="20" xfId="1" applyFill="1" applyBorder="1"/>
    <xf numFmtId="0" fontId="1" fillId="4" borderId="18" xfId="1" applyFill="1" applyBorder="1"/>
    <xf numFmtId="0" fontId="1" fillId="4" borderId="19" xfId="1" applyFill="1" applyBorder="1"/>
    <xf numFmtId="0" fontId="1" fillId="4" borderId="20" xfId="1" applyFill="1" applyBorder="1"/>
    <xf numFmtId="0" fontId="4" fillId="4" borderId="18" xfId="1" applyFont="1" applyFill="1" applyBorder="1"/>
    <xf numFmtId="0" fontId="4" fillId="4" borderId="19" xfId="1" applyFont="1" applyFill="1" applyBorder="1"/>
    <xf numFmtId="0" fontId="4" fillId="4" borderId="20" xfId="1" applyFont="1" applyFill="1" applyBorder="1"/>
    <xf numFmtId="0" fontId="8" fillId="4" borderId="21" xfId="1" applyFont="1" applyFill="1" applyBorder="1" applyAlignment="1">
      <alignment wrapText="1"/>
    </xf>
    <xf numFmtId="0" fontId="2" fillId="3" borderId="22" xfId="2" quotePrefix="1" applyFill="1" applyBorder="1" applyAlignment="1">
      <alignment vertical="center"/>
    </xf>
    <xf numFmtId="0" fontId="2" fillId="3" borderId="23" xfId="2" applyFill="1" applyBorder="1"/>
    <xf numFmtId="0" fontId="2" fillId="3" borderId="24" xfId="2" applyFill="1" applyBorder="1"/>
    <xf numFmtId="0" fontId="2" fillId="4" borderId="22" xfId="2" applyFill="1" applyBorder="1"/>
    <xf numFmtId="0" fontId="2" fillId="4" borderId="23" xfId="2" applyFill="1" applyBorder="1"/>
    <xf numFmtId="0" fontId="2" fillId="4" borderId="24" xfId="2" applyFill="1" applyBorder="1"/>
    <xf numFmtId="0" fontId="2" fillId="3" borderId="22" xfId="2" applyFill="1" applyBorder="1"/>
    <xf numFmtId="0" fontId="4" fillId="4" borderId="22" xfId="2" applyFont="1" applyFill="1" applyBorder="1"/>
    <xf numFmtId="0" fontId="4" fillId="4" borderId="23" xfId="2" applyFont="1" applyFill="1" applyBorder="1"/>
    <xf numFmtId="0" fontId="4" fillId="4" borderId="24" xfId="2" applyFont="1" applyFill="1" applyBorder="1"/>
    <xf numFmtId="0" fontId="8" fillId="4" borderId="3" xfId="1" applyFont="1" applyFill="1" applyBorder="1" applyAlignment="1">
      <alignment wrapText="1"/>
    </xf>
    <xf numFmtId="0" fontId="2" fillId="3" borderId="25" xfId="2" applyFill="1" applyBorder="1"/>
    <xf numFmtId="0" fontId="2" fillId="3" borderId="26" xfId="2" applyFill="1" applyBorder="1"/>
    <xf numFmtId="0" fontId="2" fillId="3" borderId="27" xfId="2" applyFill="1" applyBorder="1"/>
    <xf numFmtId="0" fontId="2" fillId="4" borderId="25" xfId="2" applyFill="1" applyBorder="1"/>
    <xf numFmtId="0" fontId="2" fillId="4" borderId="26" xfId="2" applyFill="1" applyBorder="1"/>
    <xf numFmtId="0" fontId="2" fillId="4" borderId="27" xfId="2" applyFill="1" applyBorder="1"/>
    <xf numFmtId="0" fontId="4" fillId="4" borderId="25" xfId="2" applyFont="1" applyFill="1" applyBorder="1"/>
    <xf numFmtId="0" fontId="4" fillId="4" borderId="26" xfId="2" applyFont="1" applyFill="1" applyBorder="1"/>
    <xf numFmtId="0" fontId="4" fillId="4" borderId="27" xfId="2" applyFont="1" applyFill="1" applyBorder="1"/>
    <xf numFmtId="0" fontId="0" fillId="0" borderId="0" xfId="0" applyFill="1" applyBorder="1"/>
    <xf numFmtId="0" fontId="6" fillId="0" borderId="0" xfId="0" applyFont="1" applyFill="1" applyBorder="1" applyAlignment="1"/>
    <xf numFmtId="0" fontId="7" fillId="0" borderId="0" xfId="0" applyFont="1" applyFill="1" applyBorder="1" applyAlignment="1"/>
    <xf numFmtId="0" fontId="8" fillId="0" borderId="0" xfId="1" applyFont="1" applyFill="1" applyBorder="1" applyAlignment="1">
      <alignment wrapText="1"/>
    </xf>
    <xf numFmtId="0" fontId="5" fillId="0" borderId="0" xfId="0" applyFont="1" applyFill="1" applyBorder="1"/>
    <xf numFmtId="0" fontId="6" fillId="0" borderId="21" xfId="0" applyFont="1" applyFill="1" applyBorder="1" applyAlignment="1"/>
    <xf numFmtId="0" fontId="0" fillId="0" borderId="28" xfId="0" applyFill="1" applyBorder="1"/>
    <xf numFmtId="0" fontId="0" fillId="0" borderId="29" xfId="0" applyFill="1" applyBorder="1"/>
    <xf numFmtId="0" fontId="8" fillId="0" borderId="6" xfId="1" applyFont="1" applyFill="1" applyBorder="1" applyAlignment="1">
      <alignment wrapText="1"/>
    </xf>
    <xf numFmtId="0" fontId="0" fillId="0" borderId="7" xfId="0" applyFill="1" applyBorder="1"/>
    <xf numFmtId="0" fontId="0" fillId="0" borderId="21" xfId="0" applyFill="1" applyBorder="1"/>
    <xf numFmtId="0" fontId="8" fillId="0" borderId="30" xfId="1" applyFont="1" applyFill="1" applyBorder="1" applyAlignment="1">
      <alignment wrapText="1"/>
    </xf>
    <xf numFmtId="0" fontId="0" fillId="0" borderId="31" xfId="0" applyFill="1" applyBorder="1"/>
    <xf numFmtId="0" fontId="9" fillId="0" borderId="0" xfId="3" applyFont="1"/>
    <xf numFmtId="0" fontId="11" fillId="0" borderId="0" xfId="0" applyFont="1" applyAlignment="1">
      <alignment vertical="center"/>
    </xf>
    <xf numFmtId="0" fontId="0" fillId="3" borderId="0" xfId="0" applyFill="1"/>
    <xf numFmtId="0" fontId="13" fillId="3" borderId="0" xfId="0" applyFont="1" applyFill="1"/>
    <xf numFmtId="0" fontId="0" fillId="3" borderId="0" xfId="0" applyFill="1" applyAlignment="1">
      <alignment vertical="top"/>
    </xf>
    <xf numFmtId="0" fontId="16" fillId="0" borderId="0" xfId="0" applyFont="1" applyAlignment="1">
      <alignment vertical="center"/>
    </xf>
    <xf numFmtId="0" fontId="1" fillId="2" borderId="19" xfId="1" applyBorder="1"/>
    <xf numFmtId="0" fontId="1" fillId="2" borderId="38" xfId="1" applyBorder="1"/>
    <xf numFmtId="0" fontId="1" fillId="2" borderId="39" xfId="1" applyBorder="1"/>
    <xf numFmtId="0" fontId="0" fillId="0" borderId="34" xfId="0" applyBorder="1"/>
    <xf numFmtId="0" fontId="10" fillId="0" borderId="34" xfId="0" applyFont="1" applyBorder="1" applyAlignment="1">
      <alignment vertical="center" wrapText="1"/>
    </xf>
    <xf numFmtId="0" fontId="0" fillId="0" borderId="40" xfId="0" applyBorder="1"/>
    <xf numFmtId="0" fontId="10" fillId="0" borderId="41" xfId="0" applyFont="1" applyBorder="1" applyAlignment="1">
      <alignment vertical="center" wrapText="1"/>
    </xf>
    <xf numFmtId="0" fontId="0" fillId="0" borderId="42" xfId="0" applyBorder="1"/>
    <xf numFmtId="0" fontId="0" fillId="0" borderId="41" xfId="0" applyBorder="1"/>
    <xf numFmtId="0" fontId="0" fillId="0" borderId="43" xfId="0" applyBorder="1"/>
    <xf numFmtId="0" fontId="0" fillId="0" borderId="44" xfId="0" applyBorder="1"/>
    <xf numFmtId="0" fontId="0" fillId="0" borderId="45" xfId="0" applyBorder="1"/>
    <xf numFmtId="0" fontId="10" fillId="0" borderId="46" xfId="0" applyFont="1" applyBorder="1" applyAlignment="1">
      <alignment vertical="center" wrapText="1"/>
    </xf>
    <xf numFmtId="0" fontId="10" fillId="0" borderId="47" xfId="0" applyFont="1" applyBorder="1" applyAlignment="1">
      <alignment vertical="center" wrapText="1"/>
    </xf>
    <xf numFmtId="0" fontId="0" fillId="0" borderId="48" xfId="0" applyBorder="1"/>
    <xf numFmtId="0" fontId="10" fillId="0" borderId="49" xfId="0" applyFont="1" applyBorder="1" applyAlignment="1">
      <alignment vertical="center" wrapText="1"/>
    </xf>
    <xf numFmtId="0" fontId="10" fillId="0" borderId="50" xfId="0" applyFont="1" applyBorder="1" applyAlignment="1">
      <alignment vertical="center" wrapText="1"/>
    </xf>
    <xf numFmtId="0" fontId="10" fillId="0" borderId="51" xfId="0" applyFont="1" applyBorder="1" applyAlignment="1">
      <alignment vertical="center" wrapText="1"/>
    </xf>
    <xf numFmtId="0" fontId="15" fillId="0" borderId="34" xfId="0" applyFont="1" applyBorder="1" applyAlignment="1">
      <alignment vertical="center"/>
    </xf>
    <xf numFmtId="0" fontId="6" fillId="0" borderId="34" xfId="0" applyFont="1" applyBorder="1" applyAlignment="1">
      <alignment wrapText="1"/>
    </xf>
    <xf numFmtId="0" fontId="15" fillId="0" borderId="35" xfId="0" applyFont="1" applyBorder="1" applyAlignment="1">
      <alignment wrapText="1"/>
    </xf>
    <xf numFmtId="0" fontId="6" fillId="0" borderId="0" xfId="0" applyFont="1"/>
    <xf numFmtId="43" fontId="0" fillId="0" borderId="0" xfId="0" applyNumberFormat="1" applyFill="1" applyBorder="1"/>
    <xf numFmtId="0" fontId="8" fillId="0" borderId="2" xfId="1" applyFont="1" applyFill="1" applyAlignment="1">
      <alignment wrapText="1"/>
    </xf>
    <xf numFmtId="164" fontId="0" fillId="0" borderId="0" xfId="0" applyNumberFormat="1" applyFill="1" applyBorder="1"/>
    <xf numFmtId="164" fontId="0" fillId="0" borderId="28" xfId="0" applyNumberFormat="1" applyFill="1" applyBorder="1"/>
    <xf numFmtId="0" fontId="12" fillId="3" borderId="0" xfId="0" applyFont="1" applyFill="1" applyAlignment="1">
      <alignment horizontal="left" vertical="center" wrapText="1"/>
    </xf>
    <xf numFmtId="0" fontId="1" fillId="6" borderId="32" xfId="1" applyFill="1" applyBorder="1" applyAlignment="1">
      <alignment horizontal="center"/>
    </xf>
    <xf numFmtId="0" fontId="1" fillId="6" borderId="33" xfId="1" applyFill="1" applyBorder="1" applyAlignment="1">
      <alignment horizontal="center"/>
    </xf>
    <xf numFmtId="0" fontId="1" fillId="6" borderId="36" xfId="1" applyFill="1" applyBorder="1" applyAlignment="1">
      <alignment horizontal="center"/>
    </xf>
    <xf numFmtId="0" fontId="1" fillId="6" borderId="37" xfId="1" applyFill="1" applyBorder="1" applyAlignment="1">
      <alignment horizontal="center"/>
    </xf>
    <xf numFmtId="0" fontId="1" fillId="5" borderId="32" xfId="1" applyFill="1" applyBorder="1" applyAlignment="1">
      <alignment horizontal="center"/>
    </xf>
    <xf numFmtId="0" fontId="1" fillId="5" borderId="33" xfId="1" applyFill="1" applyBorder="1" applyAlignment="1">
      <alignment horizontal="center"/>
    </xf>
    <xf numFmtId="0" fontId="1" fillId="5" borderId="36" xfId="1" applyFill="1" applyBorder="1" applyAlignment="1">
      <alignment horizontal="center"/>
    </xf>
    <xf numFmtId="0" fontId="1" fillId="5" borderId="37" xfId="1" applyFill="1" applyBorder="1" applyAlignment="1">
      <alignment horizontal="center"/>
    </xf>
    <xf numFmtId="0" fontId="7" fillId="4" borderId="6" xfId="0" applyFont="1" applyFill="1" applyBorder="1" applyAlignment="1">
      <alignment horizontal="center"/>
    </xf>
    <xf numFmtId="0" fontId="7" fillId="4" borderId="7" xfId="0" applyFont="1" applyFill="1" applyBorder="1" applyAlignment="1">
      <alignment horizontal="center"/>
    </xf>
    <xf numFmtId="0" fontId="7" fillId="4" borderId="8" xfId="0" applyFont="1" applyFill="1" applyBorder="1" applyAlignment="1">
      <alignment horizontal="center"/>
    </xf>
    <xf numFmtId="0" fontId="1" fillId="2" borderId="2" xfId="1" applyAlignment="1">
      <alignment horizontal="center"/>
    </xf>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7" fillId="3" borderId="6" xfId="0" applyFont="1" applyFill="1" applyBorder="1" applyAlignment="1">
      <alignment horizontal="center"/>
    </xf>
    <xf numFmtId="0" fontId="7" fillId="3" borderId="7" xfId="0" applyFont="1" applyFill="1" applyBorder="1" applyAlignment="1">
      <alignment horizontal="center"/>
    </xf>
    <xf numFmtId="0" fontId="7" fillId="3" borderId="8" xfId="0" applyFont="1" applyFill="1" applyBorder="1" applyAlignment="1">
      <alignment horizontal="center"/>
    </xf>
    <xf numFmtId="0" fontId="6" fillId="0" borderId="0" xfId="0" applyFont="1" applyAlignment="1">
      <alignment horizontal="left" vertical="top" wrapText="1"/>
    </xf>
  </cellXfs>
  <cellStyles count="4">
    <cellStyle name="Calculation" xfId="2" builtinId="22"/>
    <cellStyle name="Normal" xfId="0" builtinId="0"/>
    <cellStyle name="Output" xfId="1" builtinId="21"/>
    <cellStyle name="Warning Text" xfId="3" builtinId="11"/>
  </cellStyles>
  <dxfs count="10">
    <dxf>
      <fill>
        <patternFill patternType="none">
          <fgColor indexed="64"/>
          <bgColor indexed="65"/>
        </patternFill>
      </fill>
      <border diagonalUp="0" diagonalDown="0">
        <left style="medium">
          <color indexed="64"/>
        </left>
        <right style="medium">
          <color indexed="64"/>
        </right>
        <top/>
        <bottom/>
        <vertical/>
        <horizontal/>
      </border>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ont>
        <b/>
        <i val="0"/>
        <strike val="0"/>
        <condense val="0"/>
        <extend val="0"/>
        <outline val="0"/>
        <shadow val="0"/>
        <u val="none"/>
        <vertAlign val="baseline"/>
        <sz val="14"/>
        <color rgb="FF3F3F3F"/>
        <name val="Calibri"/>
        <family val="2"/>
        <scheme val="minor"/>
      </font>
      <fill>
        <patternFill patternType="none">
          <fgColor indexed="64"/>
          <bgColor auto="1"/>
        </patternFill>
      </fill>
      <alignment horizontal="general" vertical="bottom" textRotation="0" wrapText="1" indent="0" justifyLastLine="0" shrinkToFit="0" readingOrder="0"/>
    </dxf>
    <dxf>
      <fill>
        <patternFill patternType="none">
          <fgColor indexed="64"/>
          <bgColor indexed="65"/>
        </patternFill>
      </fill>
    </dxf>
    <dxf>
      <font>
        <b/>
        <i val="0"/>
        <strike val="0"/>
        <condense val="0"/>
        <extend val="0"/>
        <outline val="0"/>
        <shadow val="0"/>
        <u val="none"/>
        <vertAlign val="baseline"/>
        <sz val="14"/>
        <color theme="1"/>
        <name val="Calibri"/>
        <family val="2"/>
        <scheme val="minor"/>
      </font>
      <fill>
        <patternFill patternType="none">
          <fgColor indexed="64"/>
          <bgColor indexed="65"/>
        </patternFill>
      </fill>
      <alignment horizontal="general" vertical="bottom"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542925</xdr:colOff>
      <xdr:row>1</xdr:row>
      <xdr:rowOff>66674</xdr:rowOff>
    </xdr:from>
    <xdr:to>
      <xdr:col>2</xdr:col>
      <xdr:colOff>542925</xdr:colOff>
      <xdr:row>5</xdr:row>
      <xdr:rowOff>165099</xdr:rowOff>
    </xdr:to>
    <xdr:pic>
      <xdr:nvPicPr>
        <xdr:cNvPr id="2" name="image2.png">
          <a:extLst>
            <a:ext uri="{FF2B5EF4-FFF2-40B4-BE49-F238E27FC236}">
              <a16:creationId xmlns:a16="http://schemas.microsoft.com/office/drawing/2014/main" id="{E3A91EE6-99A1-0244-B8E9-ED115D575120}"/>
            </a:ext>
          </a:extLst>
        </xdr:cNvPr>
        <xdr:cNvPicPr/>
      </xdr:nvPicPr>
      <xdr:blipFill>
        <a:blip xmlns:r="http://schemas.openxmlformats.org/officeDocument/2006/relationships" r:embed="rId1"/>
        <a:srcRect r="50559"/>
        <a:stretch>
          <a:fillRect/>
        </a:stretch>
      </xdr:blipFill>
      <xdr:spPr>
        <a:xfrm>
          <a:off x="542925" y="257174"/>
          <a:ext cx="1346200" cy="1266825"/>
        </a:xfrm>
        <a:prstGeom prst="rect">
          <a:avLst/>
        </a:prstGeom>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1524D1-01FE-C44A-AF06-C088AD198A7C}" name="Table3" displayName="Table3" ref="C4:J28" totalsRowShown="0" headerRowDxfId="9" dataDxfId="8">
  <autoFilter ref="C4:J28" xr:uid="{E66BC722-1839-584B-85C4-1DEB0A7C7E6D}"/>
  <tableColumns count="8">
    <tableColumn id="1" xr3:uid="{34628FF9-22A4-0546-8A65-204E54FE7368}" name="Column1" dataDxfId="7" dataCellStyle="Output">
      <calculatedColumnFormula>Detail!B9</calculatedColumnFormula>
    </tableColumn>
    <tableColumn id="2" xr3:uid="{A61A4E30-30A1-3944-94E4-44614F589373}" name="Morovis" dataDxfId="6">
      <calculatedColumnFormula>Detail!E9</calculatedColumnFormula>
    </tableColumn>
    <tableColumn id="3" xr3:uid="{657EDF88-9DC2-6B48-B285-2A35FB8F6CB3}" name="Naranjito" dataDxfId="5">
      <calculatedColumnFormula>Detail!H9</calculatedColumnFormula>
    </tableColumn>
    <tableColumn id="4" xr3:uid="{BBD8917F-6E6B-5D46-9741-196347C4CCB5}" name="Barranquitas" dataDxfId="4">
      <calculatedColumnFormula>Detail!K9</calculatedColumnFormula>
    </tableColumn>
    <tableColumn id="5" xr3:uid="{B42C4CEB-F9F0-CE40-ADAD-887AA6B2F780}" name="Humacao" dataDxfId="3">
      <calculatedColumnFormula>Detail!N9</calculatedColumnFormula>
    </tableColumn>
    <tableColumn id="6" xr3:uid="{B6106137-1C38-C440-81A5-F58B217CA92E}" name="Canovanas" dataDxfId="2">
      <calculatedColumnFormula>Detail!Q9</calculatedColumnFormula>
    </tableColumn>
    <tableColumn id="7" xr3:uid="{56419870-640F-8848-981B-026D1F23E3CB}" name="Jayuya" dataDxfId="1">
      <calculatedColumnFormula>Detail!T9</calculatedColumnFormula>
    </tableColumn>
    <tableColumn id="8" xr3:uid="{4F5484FF-0559-3345-9280-1ADE8BD0EECD}" name="Grand Total " dataDxfId="0">
      <calculatedColumnFormula>SUM(D5:I5)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Q10"/>
  <sheetViews>
    <sheetView tabSelected="1" workbookViewId="0">
      <selection activeCell="A2" sqref="A2"/>
    </sheetView>
  </sheetViews>
  <sheetFormatPr baseColWidth="10" defaultColWidth="8.83203125" defaultRowHeight="15"/>
  <cols>
    <col min="1" max="16384" width="8.83203125" style="77"/>
  </cols>
  <sheetData>
    <row r="4" spans="1:17" ht="47">
      <c r="D4" s="78" t="s">
        <v>0</v>
      </c>
    </row>
    <row r="10" spans="1:17" ht="126" customHeight="1">
      <c r="A10" s="79"/>
      <c r="B10" s="107" t="s">
        <v>53</v>
      </c>
      <c r="C10" s="107"/>
      <c r="D10" s="107"/>
      <c r="E10" s="107"/>
      <c r="F10" s="107"/>
      <c r="G10" s="107"/>
      <c r="H10" s="107"/>
      <c r="I10" s="107"/>
      <c r="J10" s="107"/>
      <c r="K10" s="107"/>
      <c r="L10" s="107"/>
      <c r="M10" s="107"/>
      <c r="N10" s="107"/>
      <c r="O10" s="107"/>
      <c r="P10" s="107"/>
      <c r="Q10" s="107"/>
    </row>
  </sheetData>
  <mergeCells count="1">
    <mergeCell ref="B10:Q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B0889-D6AE-4FD2-B328-B68242D3FA78}">
  <dimension ref="B2:T41"/>
  <sheetViews>
    <sheetView workbookViewId="0">
      <pane xSplit="2" topLeftCell="C1" activePane="topRight" state="frozen"/>
      <selection pane="topRight" activeCell="B3" sqref="B3"/>
    </sheetView>
  </sheetViews>
  <sheetFormatPr baseColWidth="10" defaultColWidth="8.83203125" defaultRowHeight="15"/>
  <cols>
    <col min="2" max="2" width="29.33203125" style="1" customWidth="1"/>
    <col min="3" max="3" width="15" bestFit="1" customWidth="1"/>
    <col min="4" max="4" width="8.33203125" bestFit="1" customWidth="1"/>
    <col min="5" max="5" width="9.83203125" bestFit="1" customWidth="1"/>
    <col min="6" max="6" width="15" bestFit="1" customWidth="1"/>
    <col min="7" max="7" width="8.33203125" bestFit="1" customWidth="1"/>
    <col min="8" max="8" width="9.83203125" bestFit="1" customWidth="1"/>
    <col min="9" max="9" width="15" bestFit="1" customWidth="1"/>
    <col min="10" max="10" width="8.33203125" bestFit="1" customWidth="1"/>
    <col min="11" max="11" width="9.83203125" bestFit="1" customWidth="1"/>
    <col min="12" max="12" width="15" bestFit="1" customWidth="1"/>
    <col min="15" max="15" width="15" bestFit="1" customWidth="1"/>
    <col min="16" max="16" width="8.33203125" bestFit="1" customWidth="1"/>
    <col min="17" max="17" width="9.83203125" bestFit="1" customWidth="1"/>
    <col min="18" max="18" width="15" bestFit="1" customWidth="1"/>
    <col min="19" max="19" width="8.33203125" bestFit="1" customWidth="1"/>
    <col min="20" max="20" width="9.83203125" bestFit="1" customWidth="1"/>
  </cols>
  <sheetData>
    <row r="2" spans="2:20" ht="18">
      <c r="B2" s="80" t="s">
        <v>54</v>
      </c>
    </row>
    <row r="3" spans="2:20" ht="18">
      <c r="B3" s="80" t="s">
        <v>1</v>
      </c>
    </row>
    <row r="5" spans="2:20" ht="18">
      <c r="B5" s="80" t="s">
        <v>2</v>
      </c>
    </row>
    <row r="6" spans="2:20" ht="19" thickBot="1">
      <c r="B6" s="80"/>
    </row>
    <row r="7" spans="2:20" ht="20" thickBot="1">
      <c r="C7" s="120" t="s">
        <v>3</v>
      </c>
      <c r="D7" s="121"/>
      <c r="E7" s="122"/>
      <c r="F7" s="123" t="s">
        <v>4</v>
      </c>
      <c r="G7" s="124"/>
      <c r="H7" s="125"/>
      <c r="I7" s="126" t="s">
        <v>5</v>
      </c>
      <c r="J7" s="127"/>
      <c r="K7" s="128"/>
      <c r="L7" s="123" t="s">
        <v>6</v>
      </c>
      <c r="M7" s="124"/>
      <c r="N7" s="125"/>
      <c r="O7" s="126" t="s">
        <v>7</v>
      </c>
      <c r="P7" s="127"/>
      <c r="Q7" s="128"/>
      <c r="R7" s="116" t="s">
        <v>8</v>
      </c>
      <c r="S7" s="117"/>
      <c r="T7" s="118"/>
    </row>
    <row r="8" spans="2:20" ht="20" thickBot="1">
      <c r="B8" s="29"/>
      <c r="C8" s="20" t="s">
        <v>9</v>
      </c>
      <c r="D8" s="21" t="s">
        <v>10</v>
      </c>
      <c r="E8" s="22" t="s">
        <v>11</v>
      </c>
      <c r="F8" s="23" t="s">
        <v>9</v>
      </c>
      <c r="G8" s="24" t="s">
        <v>10</v>
      </c>
      <c r="H8" s="25" t="s">
        <v>11</v>
      </c>
      <c r="I8" s="20" t="s">
        <v>9</v>
      </c>
      <c r="J8" s="21" t="s">
        <v>10</v>
      </c>
      <c r="K8" s="22" t="s">
        <v>11</v>
      </c>
      <c r="L8" s="26" t="s">
        <v>9</v>
      </c>
      <c r="M8" s="27" t="s">
        <v>10</v>
      </c>
      <c r="N8" s="28" t="s">
        <v>11</v>
      </c>
      <c r="O8" s="20" t="s">
        <v>9</v>
      </c>
      <c r="P8" s="21" t="s">
        <v>10</v>
      </c>
      <c r="Q8" s="22" t="s">
        <v>11</v>
      </c>
      <c r="R8" s="23" t="s">
        <v>9</v>
      </c>
      <c r="S8" s="24" t="s">
        <v>10</v>
      </c>
      <c r="T8" s="25" t="s">
        <v>11</v>
      </c>
    </row>
    <row r="9" spans="2:20" ht="20">
      <c r="B9" s="30" t="s">
        <v>12</v>
      </c>
      <c r="C9" s="11"/>
      <c r="D9" s="12"/>
      <c r="E9" s="13"/>
      <c r="F9" s="14"/>
      <c r="G9" s="15"/>
      <c r="H9" s="16"/>
      <c r="I9" s="11"/>
      <c r="J9" s="12"/>
      <c r="K9" s="13"/>
      <c r="L9" s="17"/>
      <c r="M9" s="18"/>
      <c r="N9" s="19"/>
      <c r="O9" s="11"/>
      <c r="P9" s="12"/>
      <c r="Q9" s="13"/>
      <c r="R9" s="14"/>
      <c r="S9" s="15"/>
      <c r="T9" s="16"/>
    </row>
    <row r="10" spans="2:20" ht="20">
      <c r="B10" s="30" t="s">
        <v>13</v>
      </c>
      <c r="C10" s="2"/>
      <c r="D10" s="3"/>
      <c r="E10" s="4"/>
      <c r="F10" s="5"/>
      <c r="G10" s="6"/>
      <c r="H10" s="7"/>
      <c r="I10" s="2"/>
      <c r="J10" s="3"/>
      <c r="K10" s="4"/>
      <c r="L10" s="8"/>
      <c r="M10" s="9"/>
      <c r="N10" s="10"/>
      <c r="O10" s="2"/>
      <c r="P10" s="3"/>
      <c r="Q10" s="4"/>
      <c r="R10" s="5"/>
      <c r="S10" s="6"/>
      <c r="T10" s="7"/>
    </row>
    <row r="11" spans="2:20" ht="20">
      <c r="B11" s="30" t="s">
        <v>14</v>
      </c>
      <c r="C11" s="2"/>
      <c r="D11" s="3"/>
      <c r="E11" s="4"/>
      <c r="F11" s="5"/>
      <c r="G11" s="6"/>
      <c r="H11" s="7"/>
      <c r="I11" s="2"/>
      <c r="J11" s="3"/>
      <c r="K11" s="4"/>
      <c r="L11" s="8"/>
      <c r="M11" s="9"/>
      <c r="N11" s="10"/>
      <c r="O11" s="2"/>
      <c r="P11" s="3"/>
      <c r="Q11" s="4"/>
      <c r="R11" s="5"/>
      <c r="S11" s="6"/>
      <c r="T11" s="7"/>
    </row>
    <row r="12" spans="2:20" ht="20">
      <c r="B12" s="30" t="s">
        <v>15</v>
      </c>
      <c r="C12" s="2"/>
      <c r="D12" s="3"/>
      <c r="E12" s="4"/>
      <c r="F12" s="5"/>
      <c r="G12" s="6"/>
      <c r="H12" s="7"/>
      <c r="I12" s="2"/>
      <c r="J12" s="3"/>
      <c r="K12" s="4"/>
      <c r="L12" s="8"/>
      <c r="M12" s="9"/>
      <c r="N12" s="10"/>
      <c r="O12" s="2"/>
      <c r="P12" s="3"/>
      <c r="Q12" s="4"/>
      <c r="R12" s="5"/>
      <c r="S12" s="6"/>
      <c r="T12" s="7"/>
    </row>
    <row r="13" spans="2:20" ht="20">
      <c r="B13" s="30" t="s">
        <v>16</v>
      </c>
      <c r="C13" s="2"/>
      <c r="D13" s="3"/>
      <c r="E13" s="4"/>
      <c r="F13" s="5"/>
      <c r="G13" s="6"/>
      <c r="H13" s="7"/>
      <c r="I13" s="2"/>
      <c r="J13" s="3"/>
      <c r="K13" s="4"/>
      <c r="L13" s="8"/>
      <c r="M13" s="9"/>
      <c r="N13" s="10"/>
      <c r="O13" s="2"/>
      <c r="P13" s="3"/>
      <c r="Q13" s="4"/>
      <c r="R13" s="5"/>
      <c r="S13" s="6"/>
      <c r="T13" s="7"/>
    </row>
    <row r="14" spans="2:20" ht="40">
      <c r="B14" s="30" t="s">
        <v>17</v>
      </c>
      <c r="C14" s="2"/>
      <c r="D14" s="3"/>
      <c r="E14" s="4"/>
      <c r="F14" s="5"/>
      <c r="G14" s="6"/>
      <c r="H14" s="7"/>
      <c r="I14" s="2"/>
      <c r="J14" s="3"/>
      <c r="K14" s="4"/>
      <c r="L14" s="8"/>
      <c r="M14" s="9"/>
      <c r="N14" s="10"/>
      <c r="O14" s="2"/>
      <c r="P14" s="3"/>
      <c r="Q14" s="4"/>
      <c r="R14" s="5"/>
      <c r="S14" s="6"/>
      <c r="T14" s="7"/>
    </row>
    <row r="15" spans="2:20" ht="20">
      <c r="B15" s="30" t="s">
        <v>18</v>
      </c>
      <c r="C15" s="2"/>
      <c r="D15" s="3"/>
      <c r="E15" s="4"/>
      <c r="F15" s="5"/>
      <c r="G15" s="6"/>
      <c r="H15" s="7"/>
      <c r="I15" s="2"/>
      <c r="J15" s="3"/>
      <c r="K15" s="4"/>
      <c r="L15" s="8"/>
      <c r="M15" s="9"/>
      <c r="N15" s="10"/>
      <c r="O15" s="2"/>
      <c r="P15" s="3"/>
      <c r="Q15" s="4"/>
      <c r="R15" s="5"/>
      <c r="S15" s="6"/>
      <c r="T15" s="7"/>
    </row>
    <row r="16" spans="2:20" ht="20">
      <c r="B16" s="30" t="s">
        <v>19</v>
      </c>
      <c r="C16" s="2"/>
      <c r="D16" s="3"/>
      <c r="E16" s="4"/>
      <c r="F16" s="5"/>
      <c r="G16" s="6"/>
      <c r="H16" s="7"/>
      <c r="I16" s="2"/>
      <c r="J16" s="3"/>
      <c r="K16" s="4"/>
      <c r="L16" s="8"/>
      <c r="M16" s="9"/>
      <c r="N16" s="10"/>
      <c r="O16" s="2"/>
      <c r="P16" s="3"/>
      <c r="Q16" s="4"/>
      <c r="R16" s="5"/>
      <c r="S16" s="6"/>
      <c r="T16" s="7"/>
    </row>
    <row r="17" spans="2:20" ht="40">
      <c r="B17" s="30" t="s">
        <v>20</v>
      </c>
      <c r="C17" s="2"/>
      <c r="D17" s="3"/>
      <c r="E17" s="4"/>
      <c r="F17" s="5"/>
      <c r="G17" s="6"/>
      <c r="H17" s="7"/>
      <c r="I17" s="2"/>
      <c r="J17" s="3"/>
      <c r="K17" s="4"/>
      <c r="L17" s="8"/>
      <c r="M17" s="9"/>
      <c r="N17" s="10"/>
      <c r="O17" s="2"/>
      <c r="P17" s="3"/>
      <c r="Q17" s="4"/>
      <c r="R17" s="5"/>
      <c r="S17" s="6"/>
      <c r="T17" s="7"/>
    </row>
    <row r="18" spans="2:20" ht="20">
      <c r="B18" s="30" t="s">
        <v>21</v>
      </c>
      <c r="C18" s="2"/>
      <c r="D18" s="3"/>
      <c r="E18" s="4"/>
      <c r="F18" s="5"/>
      <c r="G18" s="6"/>
      <c r="H18" s="7"/>
      <c r="I18" s="2"/>
      <c r="J18" s="3"/>
      <c r="K18" s="4"/>
      <c r="L18" s="8"/>
      <c r="M18" s="9"/>
      <c r="N18" s="10"/>
      <c r="O18" s="2"/>
      <c r="P18" s="3"/>
      <c r="Q18" s="4"/>
      <c r="R18" s="5"/>
      <c r="S18" s="6"/>
      <c r="T18" s="7"/>
    </row>
    <row r="19" spans="2:20" ht="20">
      <c r="B19" s="30" t="s">
        <v>22</v>
      </c>
      <c r="C19" s="2"/>
      <c r="D19" s="3"/>
      <c r="E19" s="4"/>
      <c r="F19" s="5"/>
      <c r="G19" s="6"/>
      <c r="H19" s="7"/>
      <c r="I19" s="2"/>
      <c r="J19" s="3"/>
      <c r="K19" s="4"/>
      <c r="L19" s="8"/>
      <c r="M19" s="9"/>
      <c r="N19" s="10"/>
      <c r="O19" s="2"/>
      <c r="P19" s="3"/>
      <c r="Q19" s="4"/>
      <c r="R19" s="5"/>
      <c r="S19" s="6"/>
      <c r="T19" s="7"/>
    </row>
    <row r="20" spans="2:20" ht="40">
      <c r="B20" s="30" t="s">
        <v>23</v>
      </c>
      <c r="C20" s="2"/>
      <c r="D20" s="3"/>
      <c r="E20" s="4"/>
      <c r="F20" s="5"/>
      <c r="G20" s="6"/>
      <c r="H20" s="7"/>
      <c r="I20" s="2"/>
      <c r="J20" s="3"/>
      <c r="K20" s="4"/>
      <c r="L20" s="8"/>
      <c r="M20" s="9"/>
      <c r="N20" s="10"/>
      <c r="O20" s="2"/>
      <c r="P20" s="3"/>
      <c r="Q20" s="4"/>
      <c r="R20" s="5"/>
      <c r="S20" s="6"/>
      <c r="T20" s="7"/>
    </row>
    <row r="21" spans="2:20" ht="20">
      <c r="B21" s="30" t="s">
        <v>24</v>
      </c>
      <c r="C21" s="2"/>
      <c r="D21" s="3"/>
      <c r="E21" s="4"/>
      <c r="F21" s="5"/>
      <c r="G21" s="6"/>
      <c r="H21" s="7"/>
      <c r="I21" s="2"/>
      <c r="J21" s="3"/>
      <c r="K21" s="4"/>
      <c r="L21" s="8"/>
      <c r="M21" s="9"/>
      <c r="N21" s="10"/>
      <c r="O21" s="2"/>
      <c r="P21" s="3"/>
      <c r="Q21" s="4"/>
      <c r="R21" s="5"/>
      <c r="S21" s="6"/>
      <c r="T21" s="7"/>
    </row>
    <row r="22" spans="2:20" ht="20">
      <c r="B22" s="30" t="s">
        <v>25</v>
      </c>
      <c r="C22" s="2"/>
      <c r="D22" s="3"/>
      <c r="E22" s="4"/>
      <c r="F22" s="5"/>
      <c r="G22" s="6"/>
      <c r="H22" s="7"/>
      <c r="I22" s="2"/>
      <c r="J22" s="3"/>
      <c r="K22" s="4"/>
      <c r="L22" s="8"/>
      <c r="M22" s="9"/>
      <c r="N22" s="10"/>
      <c r="O22" s="2"/>
      <c r="P22" s="3"/>
      <c r="Q22" s="4"/>
      <c r="R22" s="5"/>
      <c r="S22" s="6"/>
      <c r="T22" s="7"/>
    </row>
    <row r="23" spans="2:20" ht="20">
      <c r="B23" s="30" t="s">
        <v>26</v>
      </c>
      <c r="C23" s="2"/>
      <c r="D23" s="3"/>
      <c r="E23" s="4"/>
      <c r="F23" s="5"/>
      <c r="G23" s="6"/>
      <c r="H23" s="7"/>
      <c r="I23" s="2"/>
      <c r="J23" s="3"/>
      <c r="K23" s="4"/>
      <c r="L23" s="8"/>
      <c r="M23" s="9"/>
      <c r="N23" s="10"/>
      <c r="O23" s="2"/>
      <c r="P23" s="3"/>
      <c r="Q23" s="4"/>
      <c r="R23" s="5"/>
      <c r="S23" s="6"/>
      <c r="T23" s="7"/>
    </row>
    <row r="24" spans="2:20" ht="40">
      <c r="B24" s="31" t="s">
        <v>27</v>
      </c>
      <c r="C24" s="32"/>
      <c r="D24" s="33"/>
      <c r="E24" s="34"/>
      <c r="F24" s="35"/>
      <c r="G24" s="36"/>
      <c r="H24" s="37"/>
      <c r="I24" s="32"/>
      <c r="J24" s="33"/>
      <c r="K24" s="34"/>
      <c r="L24" s="38"/>
      <c r="M24" s="39"/>
      <c r="N24" s="40"/>
      <c r="O24" s="32"/>
      <c r="P24" s="33"/>
      <c r="Q24" s="34"/>
      <c r="R24" s="35"/>
      <c r="S24" s="36"/>
      <c r="T24" s="37"/>
    </row>
    <row r="25" spans="2:20" ht="40">
      <c r="B25" s="31" t="s">
        <v>28</v>
      </c>
      <c r="C25" s="32"/>
      <c r="D25" s="33"/>
      <c r="E25" s="34"/>
      <c r="F25" s="35"/>
      <c r="G25" s="36"/>
      <c r="H25" s="37"/>
      <c r="I25" s="32"/>
      <c r="J25" s="33"/>
      <c r="K25" s="34"/>
      <c r="L25" s="38"/>
      <c r="M25" s="39"/>
      <c r="N25" s="40"/>
      <c r="O25" s="32"/>
      <c r="P25" s="33"/>
      <c r="Q25" s="34"/>
      <c r="R25" s="35"/>
      <c r="S25" s="36"/>
      <c r="T25" s="37"/>
    </row>
    <row r="26" spans="2:20" ht="40">
      <c r="B26" s="31" t="s">
        <v>29</v>
      </c>
      <c r="C26" s="32"/>
      <c r="D26" s="33"/>
      <c r="E26" s="34"/>
      <c r="F26" s="35"/>
      <c r="G26" s="36"/>
      <c r="H26" s="37"/>
      <c r="I26" s="32"/>
      <c r="J26" s="33"/>
      <c r="K26" s="34"/>
      <c r="L26" s="38"/>
      <c r="M26" s="39"/>
      <c r="N26" s="40"/>
      <c r="O26" s="32"/>
      <c r="P26" s="33"/>
      <c r="Q26" s="34"/>
      <c r="R26" s="35"/>
      <c r="S26" s="36"/>
      <c r="T26" s="37"/>
    </row>
    <row r="27" spans="2:20" ht="40">
      <c r="B27" s="31" t="s">
        <v>30</v>
      </c>
      <c r="C27" s="32"/>
      <c r="D27" s="33"/>
      <c r="E27" s="34"/>
      <c r="F27" s="35"/>
      <c r="G27" s="36"/>
      <c r="H27" s="37"/>
      <c r="I27" s="32"/>
      <c r="J27" s="33"/>
      <c r="K27" s="34"/>
      <c r="L27" s="38"/>
      <c r="M27" s="39"/>
      <c r="N27" s="40"/>
      <c r="O27" s="32"/>
      <c r="P27" s="33"/>
      <c r="Q27" s="34"/>
      <c r="R27" s="35"/>
      <c r="S27" s="36"/>
      <c r="T27" s="37"/>
    </row>
    <row r="28" spans="2:20" ht="21" thickBot="1">
      <c r="B28" s="31" t="s">
        <v>31</v>
      </c>
      <c r="C28" s="32"/>
      <c r="D28" s="33"/>
      <c r="E28" s="34"/>
      <c r="F28" s="35"/>
      <c r="G28" s="36"/>
      <c r="H28" s="37"/>
      <c r="I28" s="32"/>
      <c r="J28" s="33"/>
      <c r="K28" s="34"/>
      <c r="L28" s="38"/>
      <c r="M28" s="39"/>
      <c r="N28" s="40"/>
      <c r="O28" s="32"/>
      <c r="P28" s="33"/>
      <c r="Q28" s="34"/>
      <c r="R28" s="35"/>
      <c r="S28" s="36"/>
      <c r="T28" s="37"/>
    </row>
    <row r="29" spans="2:20" ht="21" thickBot="1">
      <c r="B29" s="41" t="s">
        <v>32</v>
      </c>
      <c r="C29" s="42" t="s">
        <v>33</v>
      </c>
      <c r="D29" s="43"/>
      <c r="E29" s="44">
        <f>SUM(E9:E22,E28)</f>
        <v>0</v>
      </c>
      <c r="F29" s="45"/>
      <c r="G29" s="46"/>
      <c r="H29" s="47">
        <f>SUM(H9:H22,H28)</f>
        <v>0</v>
      </c>
      <c r="I29" s="48"/>
      <c r="J29" s="43"/>
      <c r="K29" s="44">
        <f>SUM(K9:K22,K28)</f>
        <v>0</v>
      </c>
      <c r="L29" s="49"/>
      <c r="M29" s="50"/>
      <c r="N29" s="51">
        <f>SUM(N9:N22,N28)</f>
        <v>0</v>
      </c>
      <c r="O29" s="48"/>
      <c r="P29" s="43"/>
      <c r="Q29" s="44">
        <v>0</v>
      </c>
      <c r="R29" s="45"/>
      <c r="S29" s="46"/>
      <c r="T29" s="47">
        <v>0</v>
      </c>
    </row>
    <row r="30" spans="2:20" ht="21" thickBot="1">
      <c r="B30" s="52" t="s">
        <v>34</v>
      </c>
      <c r="C30" s="53"/>
      <c r="D30" s="54"/>
      <c r="E30" s="55">
        <f>SUM(E9:E28)</f>
        <v>0</v>
      </c>
      <c r="F30" s="56"/>
      <c r="G30" s="57"/>
      <c r="H30" s="58">
        <f>SUM(H9:H28)</f>
        <v>0</v>
      </c>
      <c r="I30" s="53"/>
      <c r="J30" s="54"/>
      <c r="K30" s="55">
        <f>SUM(K9:K28)</f>
        <v>0</v>
      </c>
      <c r="L30" s="59"/>
      <c r="M30" s="60"/>
      <c r="N30" s="61">
        <f>SUM(N9:N28)</f>
        <v>0</v>
      </c>
      <c r="O30" s="53"/>
      <c r="P30" s="54"/>
      <c r="Q30" s="55">
        <v>0</v>
      </c>
      <c r="R30" s="56"/>
      <c r="S30" s="57"/>
      <c r="T30" s="58">
        <v>0</v>
      </c>
    </row>
    <row r="32" spans="2:20" ht="48">
      <c r="B32" s="1" t="s">
        <v>35</v>
      </c>
    </row>
    <row r="33" spans="2:20" ht="19">
      <c r="B33" s="75" t="s">
        <v>36</v>
      </c>
    </row>
    <row r="36" spans="2:20">
      <c r="B36" s="76" t="s">
        <v>37</v>
      </c>
    </row>
    <row r="38" spans="2:20" ht="18">
      <c r="B38" s="80" t="s">
        <v>38</v>
      </c>
    </row>
    <row r="39" spans="2:20" ht="16">
      <c r="C39" s="119" t="s">
        <v>3</v>
      </c>
      <c r="D39" s="119"/>
      <c r="E39" s="119"/>
      <c r="F39" s="119" t="s">
        <v>4</v>
      </c>
      <c r="G39" s="119"/>
      <c r="H39" s="119"/>
      <c r="I39" s="119" t="s">
        <v>5</v>
      </c>
      <c r="J39" s="119"/>
      <c r="K39" s="119"/>
      <c r="L39" s="119" t="s">
        <v>6</v>
      </c>
      <c r="M39" s="119"/>
      <c r="N39" s="119"/>
      <c r="O39" s="119" t="s">
        <v>7</v>
      </c>
      <c r="P39" s="119"/>
      <c r="Q39" s="119"/>
      <c r="R39" s="119" t="s">
        <v>8</v>
      </c>
      <c r="S39" s="119"/>
      <c r="T39" s="119"/>
    </row>
    <row r="40" spans="2:20" ht="16">
      <c r="C40" s="112"/>
      <c r="D40" s="113"/>
      <c r="E40" s="81" t="s">
        <v>39</v>
      </c>
      <c r="F40" s="112"/>
      <c r="G40" s="113"/>
      <c r="H40" s="81" t="s">
        <v>39</v>
      </c>
      <c r="I40" s="108"/>
      <c r="J40" s="109"/>
      <c r="K40" s="81" t="s">
        <v>39</v>
      </c>
      <c r="L40" s="108"/>
      <c r="M40" s="109"/>
      <c r="N40" s="81" t="s">
        <v>39</v>
      </c>
      <c r="O40" s="108"/>
      <c r="P40" s="109"/>
      <c r="Q40" s="81" t="s">
        <v>39</v>
      </c>
      <c r="R40" s="108"/>
      <c r="S40" s="109"/>
      <c r="T40" s="81" t="s">
        <v>39</v>
      </c>
    </row>
    <row r="41" spans="2:20" ht="38">
      <c r="B41" s="101" t="s">
        <v>40</v>
      </c>
      <c r="C41" s="114"/>
      <c r="D41" s="115"/>
      <c r="E41" s="82"/>
      <c r="F41" s="114"/>
      <c r="G41" s="115"/>
      <c r="H41" s="82"/>
      <c r="I41" s="110"/>
      <c r="J41" s="111"/>
      <c r="K41" s="82"/>
      <c r="L41" s="110"/>
      <c r="M41" s="111"/>
      <c r="N41" s="82"/>
      <c r="O41" s="110"/>
      <c r="P41" s="111"/>
      <c r="Q41" s="82"/>
      <c r="R41" s="110"/>
      <c r="S41" s="111"/>
      <c r="T41" s="83"/>
    </row>
  </sheetData>
  <mergeCells count="24">
    <mergeCell ref="C40:D40"/>
    <mergeCell ref="C41:D41"/>
    <mergeCell ref="F40:G40"/>
    <mergeCell ref="F41:G41"/>
    <mergeCell ref="R7:T7"/>
    <mergeCell ref="C39:E39"/>
    <mergeCell ref="F39:H39"/>
    <mergeCell ref="I39:K39"/>
    <mergeCell ref="L39:N39"/>
    <mergeCell ref="O39:Q39"/>
    <mergeCell ref="R39:T39"/>
    <mergeCell ref="C7:E7"/>
    <mergeCell ref="F7:H7"/>
    <mergeCell ref="I7:K7"/>
    <mergeCell ref="L7:N7"/>
    <mergeCell ref="O7:Q7"/>
    <mergeCell ref="R40:S40"/>
    <mergeCell ref="R41:S41"/>
    <mergeCell ref="I40:J40"/>
    <mergeCell ref="I41:J41"/>
    <mergeCell ref="L40:M40"/>
    <mergeCell ref="L41:M41"/>
    <mergeCell ref="O40:P40"/>
    <mergeCell ref="O41:P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AE2A-6A4C-BE4E-8FB8-B9903F1E20C9}">
  <dimension ref="B3:G19"/>
  <sheetViews>
    <sheetView workbookViewId="0">
      <selection activeCell="B3" sqref="B3"/>
    </sheetView>
  </sheetViews>
  <sheetFormatPr baseColWidth="10" defaultColWidth="11.5" defaultRowHeight="15"/>
  <cols>
    <col min="2" max="2" width="30.1640625" customWidth="1"/>
    <col min="3" max="3" width="15.1640625" customWidth="1"/>
    <col min="4" max="4" width="15.83203125" customWidth="1"/>
    <col min="5" max="5" width="22.6640625" customWidth="1"/>
    <col min="6" max="6" width="22.1640625" customWidth="1"/>
    <col min="7" max="7" width="19.83203125" customWidth="1"/>
  </cols>
  <sheetData>
    <row r="3" spans="2:7" ht="18">
      <c r="B3" s="99" t="s">
        <v>41</v>
      </c>
      <c r="C3" s="84"/>
      <c r="D3" s="84"/>
      <c r="E3" s="84"/>
      <c r="F3" s="84"/>
      <c r="G3" s="84"/>
    </row>
    <row r="4" spans="2:7" ht="16" thickBot="1">
      <c r="B4" s="86"/>
      <c r="C4" s="86"/>
      <c r="D4" s="86"/>
      <c r="E4" s="86"/>
      <c r="F4" s="86"/>
      <c r="G4" s="86"/>
    </row>
    <row r="5" spans="2:7" s="1" customFormat="1" ht="31" thickBot="1">
      <c r="B5" s="96" t="s">
        <v>42</v>
      </c>
      <c r="C5" s="97" t="s">
        <v>9</v>
      </c>
      <c r="D5" s="97" t="s">
        <v>43</v>
      </c>
      <c r="E5" s="97" t="s">
        <v>44</v>
      </c>
      <c r="F5" s="97" t="s">
        <v>45</v>
      </c>
      <c r="G5" s="98" t="s">
        <v>46</v>
      </c>
    </row>
    <row r="6" spans="2:7">
      <c r="B6" s="93"/>
      <c r="C6" s="94"/>
      <c r="D6" s="94"/>
      <c r="E6" s="94"/>
      <c r="F6" s="94"/>
      <c r="G6" s="95"/>
    </row>
    <row r="7" spans="2:7">
      <c r="B7" s="87"/>
      <c r="C7" s="85"/>
      <c r="D7" s="85"/>
      <c r="E7" s="85"/>
      <c r="F7" s="85"/>
      <c r="G7" s="88"/>
    </row>
    <row r="8" spans="2:7">
      <c r="B8" s="87"/>
      <c r="C8" s="85"/>
      <c r="D8" s="85"/>
      <c r="E8" s="85"/>
      <c r="F8" s="85"/>
      <c r="G8" s="88"/>
    </row>
    <row r="9" spans="2:7">
      <c r="B9" s="87"/>
      <c r="C9" s="85"/>
      <c r="D9" s="85"/>
      <c r="E9" s="85"/>
      <c r="F9" s="85"/>
      <c r="G9" s="88"/>
    </row>
    <row r="10" spans="2:7">
      <c r="B10" s="87"/>
      <c r="C10" s="85"/>
      <c r="D10" s="85"/>
      <c r="E10" s="85"/>
      <c r="F10" s="85"/>
      <c r="G10" s="88"/>
    </row>
    <row r="11" spans="2:7">
      <c r="B11" s="87"/>
      <c r="C11" s="85"/>
      <c r="D11" s="85"/>
      <c r="E11" s="85"/>
      <c r="F11" s="85"/>
      <c r="G11" s="88"/>
    </row>
    <row r="12" spans="2:7">
      <c r="B12" s="87"/>
      <c r="C12" s="85"/>
      <c r="D12" s="85"/>
      <c r="E12" s="85"/>
      <c r="F12" s="85"/>
      <c r="G12" s="88"/>
    </row>
    <row r="13" spans="2:7">
      <c r="B13" s="87"/>
      <c r="C13" s="85"/>
      <c r="D13" s="85"/>
      <c r="E13" s="85"/>
      <c r="F13" s="85"/>
      <c r="G13" s="88"/>
    </row>
    <row r="14" spans="2:7">
      <c r="B14" s="89"/>
      <c r="C14" s="84"/>
      <c r="D14" s="84"/>
      <c r="E14" s="84"/>
      <c r="F14" s="84"/>
      <c r="G14" s="88"/>
    </row>
    <row r="15" spans="2:7">
      <c r="B15" s="89"/>
      <c r="C15" s="84"/>
      <c r="D15" s="84"/>
      <c r="E15" s="84"/>
      <c r="F15" s="84"/>
      <c r="G15" s="88"/>
    </row>
    <row r="16" spans="2:7">
      <c r="B16" s="89"/>
      <c r="C16" s="84"/>
      <c r="D16" s="84"/>
      <c r="E16" s="84"/>
      <c r="F16" s="84"/>
      <c r="G16" s="88"/>
    </row>
    <row r="17" spans="2:7">
      <c r="B17" s="89"/>
      <c r="C17" s="84"/>
      <c r="D17" s="84"/>
      <c r="E17" s="84"/>
      <c r="F17" s="84"/>
      <c r="G17" s="88"/>
    </row>
    <row r="18" spans="2:7">
      <c r="B18" s="89"/>
      <c r="C18" s="84"/>
      <c r="D18" s="84"/>
      <c r="E18" s="84"/>
      <c r="F18" s="84"/>
      <c r="G18" s="88"/>
    </row>
    <row r="19" spans="2:7" ht="16" thickBot="1">
      <c r="B19" s="90"/>
      <c r="C19" s="91"/>
      <c r="D19" s="91"/>
      <c r="E19" s="91"/>
      <c r="F19" s="91"/>
      <c r="G19" s="9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1CC9-D8C7-F243-8E63-4EE2D741C1AF}">
  <dimension ref="B1:U33"/>
  <sheetViews>
    <sheetView workbookViewId="0">
      <pane xSplit="3" topLeftCell="D1" activePane="topRight" state="frozen"/>
      <selection pane="topRight" activeCell="B2" sqref="B2:K2"/>
    </sheetView>
  </sheetViews>
  <sheetFormatPr baseColWidth="10" defaultColWidth="11.5" defaultRowHeight="15"/>
  <cols>
    <col min="3" max="3" width="28.5" customWidth="1"/>
    <col min="4" max="4" width="11.6640625" customWidth="1"/>
    <col min="5" max="5" width="12.83203125" customWidth="1"/>
    <col min="6" max="6" width="17.1640625" customWidth="1"/>
    <col min="7" max="7" width="12.83203125" customWidth="1"/>
    <col min="8" max="8" width="16.83203125" customWidth="1"/>
    <col min="10" max="10" width="15.6640625" customWidth="1"/>
  </cols>
  <sheetData>
    <row r="1" spans="2:21">
      <c r="D1" s="62"/>
      <c r="E1" s="62"/>
      <c r="F1" s="62"/>
      <c r="G1" s="62"/>
      <c r="H1" s="62"/>
      <c r="I1" s="62"/>
      <c r="J1" s="62"/>
      <c r="K1" s="62"/>
      <c r="L1" s="62"/>
      <c r="M1" s="62"/>
      <c r="N1" s="62"/>
      <c r="O1" s="62"/>
      <c r="P1" s="62"/>
      <c r="Q1" s="62"/>
      <c r="R1" s="62"/>
      <c r="S1" s="62"/>
      <c r="T1" s="62"/>
      <c r="U1" s="62"/>
    </row>
    <row r="2" spans="2:21" ht="67" customHeight="1">
      <c r="B2" s="129" t="s">
        <v>52</v>
      </c>
      <c r="C2" s="129"/>
      <c r="D2" s="129"/>
      <c r="E2" s="129"/>
      <c r="F2" s="129"/>
      <c r="G2" s="129"/>
      <c r="H2" s="129"/>
      <c r="I2" s="129"/>
      <c r="J2" s="129"/>
      <c r="K2" s="129"/>
      <c r="L2" s="62"/>
      <c r="M2" s="62"/>
      <c r="N2" s="62"/>
      <c r="O2" s="62"/>
      <c r="P2" s="62"/>
      <c r="Q2" s="62"/>
      <c r="R2" s="62"/>
      <c r="S2" s="62"/>
      <c r="T2" s="62"/>
      <c r="U2" s="62"/>
    </row>
    <row r="3" spans="2:21">
      <c r="D3" s="103"/>
      <c r="E3" s="103"/>
      <c r="F3" s="103"/>
      <c r="G3" s="103"/>
      <c r="H3" s="103"/>
      <c r="I3" s="103"/>
      <c r="J3" s="62"/>
      <c r="K3" s="62"/>
      <c r="L3" s="62"/>
      <c r="M3" s="62"/>
      <c r="N3" s="62"/>
      <c r="O3" s="62"/>
      <c r="P3" s="62"/>
      <c r="Q3" s="62"/>
      <c r="R3" s="62"/>
      <c r="S3" s="62"/>
      <c r="T3" s="62"/>
      <c r="U3" s="62"/>
    </row>
    <row r="4" spans="2:21" ht="19">
      <c r="C4" s="66" t="s">
        <v>47</v>
      </c>
      <c r="D4" s="63" t="s">
        <v>3</v>
      </c>
      <c r="E4" s="63" t="s">
        <v>4</v>
      </c>
      <c r="F4" s="63" t="s">
        <v>5</v>
      </c>
      <c r="G4" s="63" t="s">
        <v>6</v>
      </c>
      <c r="H4" s="63" t="s">
        <v>7</v>
      </c>
      <c r="I4" s="63" t="s">
        <v>8</v>
      </c>
      <c r="J4" s="67" t="s">
        <v>48</v>
      </c>
      <c r="K4" s="64"/>
      <c r="L4" s="64"/>
      <c r="M4" s="62"/>
      <c r="N4" s="63"/>
      <c r="O4" s="63"/>
      <c r="P4" s="62"/>
      <c r="Q4" s="64"/>
      <c r="R4" s="64"/>
      <c r="S4" s="62"/>
      <c r="T4" s="64"/>
      <c r="U4" s="64"/>
    </row>
    <row r="5" spans="2:21" ht="19">
      <c r="C5" s="102" t="s">
        <v>49</v>
      </c>
      <c r="D5" s="105">
        <v>33000</v>
      </c>
      <c r="E5" s="105">
        <v>33000</v>
      </c>
      <c r="F5" s="105">
        <v>29000</v>
      </c>
      <c r="G5" s="105">
        <v>19000</v>
      </c>
      <c r="H5" s="105">
        <v>20000</v>
      </c>
      <c r="I5" s="105">
        <v>46000</v>
      </c>
      <c r="J5" s="106">
        <f>SUM(D5:I5)</f>
        <v>180000</v>
      </c>
      <c r="K5" s="64"/>
      <c r="L5" s="64"/>
      <c r="M5" s="62"/>
      <c r="N5" s="63"/>
      <c r="O5" s="63"/>
      <c r="P5" s="62"/>
      <c r="Q5" s="64"/>
      <c r="R5" s="64"/>
      <c r="S5" s="62"/>
      <c r="T5" s="64"/>
      <c r="U5" s="64"/>
    </row>
    <row r="6" spans="2:21" ht="20">
      <c r="C6" s="65" t="str">
        <f>Detail!B9</f>
        <v>Building Electrical Retrofit</v>
      </c>
      <c r="D6" s="62">
        <f>Detail!E9</f>
        <v>0</v>
      </c>
      <c r="E6" s="62">
        <f>Detail!H9</f>
        <v>0</v>
      </c>
      <c r="F6" s="62">
        <f>Detail!K9</f>
        <v>0</v>
      </c>
      <c r="G6" s="62">
        <f>Detail!N9</f>
        <v>0</v>
      </c>
      <c r="H6" s="62">
        <f>Detail!Q9</f>
        <v>0</v>
      </c>
      <c r="I6" s="62">
        <f>Detail!T9</f>
        <v>0</v>
      </c>
      <c r="J6" s="68">
        <f>SUM(D6:I6)</f>
        <v>0</v>
      </c>
      <c r="K6" s="62"/>
      <c r="L6" s="62"/>
      <c r="M6" s="62"/>
      <c r="N6" s="62"/>
      <c r="O6" s="62"/>
      <c r="P6" s="62"/>
      <c r="Q6" s="62"/>
      <c r="R6" s="62"/>
      <c r="S6" s="62"/>
      <c r="T6" s="62"/>
      <c r="U6" s="62"/>
    </row>
    <row r="7" spans="2:21" ht="20">
      <c r="C7" s="65" t="str">
        <f>Detail!B10</f>
        <v>Solar Panels</v>
      </c>
      <c r="D7" s="62">
        <f>Detail!E10</f>
        <v>0</v>
      </c>
      <c r="E7" s="62">
        <f>Detail!H10</f>
        <v>0</v>
      </c>
      <c r="F7" s="62">
        <f>Detail!K10</f>
        <v>0</v>
      </c>
      <c r="G7" s="62">
        <f>Detail!N10</f>
        <v>0</v>
      </c>
      <c r="H7" s="62">
        <f>Detail!Q10</f>
        <v>0</v>
      </c>
      <c r="I7" s="62">
        <f>Detail!T10</f>
        <v>0</v>
      </c>
      <c r="J7" s="68">
        <f t="shared" ref="J7:J23" si="0">SUM(D7:I7)</f>
        <v>0</v>
      </c>
      <c r="K7" s="62"/>
      <c r="L7" s="62"/>
      <c r="M7" s="62"/>
      <c r="N7" s="62"/>
      <c r="O7" s="62"/>
      <c r="P7" s="62"/>
      <c r="Q7" s="62"/>
      <c r="R7" s="62"/>
      <c r="S7" s="62"/>
      <c r="T7" s="62"/>
      <c r="U7" s="62"/>
    </row>
    <row r="8" spans="2:21" ht="20">
      <c r="C8" s="65" t="str">
        <f>Detail!B11</f>
        <v>Solar Inverters</v>
      </c>
      <c r="D8" s="62">
        <f>Detail!E11</f>
        <v>0</v>
      </c>
      <c r="E8" s="62">
        <f>Detail!H11</f>
        <v>0</v>
      </c>
      <c r="F8" s="62">
        <f>Detail!K11</f>
        <v>0</v>
      </c>
      <c r="G8" s="62">
        <f>Detail!N11</f>
        <v>0</v>
      </c>
      <c r="H8" s="62">
        <f>Detail!Q11</f>
        <v>0</v>
      </c>
      <c r="I8" s="62">
        <f>Detail!T11</f>
        <v>0</v>
      </c>
      <c r="J8" s="68">
        <f t="shared" si="0"/>
        <v>0</v>
      </c>
      <c r="K8" s="62"/>
      <c r="L8" s="62"/>
      <c r="M8" s="62"/>
      <c r="N8" s="62"/>
      <c r="O8" s="62"/>
      <c r="P8" s="62"/>
      <c r="Q8" s="62"/>
      <c r="R8" s="62"/>
      <c r="S8" s="62"/>
      <c r="T8" s="62"/>
      <c r="U8" s="62"/>
    </row>
    <row r="9" spans="2:21" ht="20">
      <c r="C9" s="65" t="str">
        <f>Detail!B12</f>
        <v>Racking</v>
      </c>
      <c r="D9" s="62">
        <f>Detail!E12</f>
        <v>0</v>
      </c>
      <c r="E9" s="62">
        <f>Detail!H12</f>
        <v>0</v>
      </c>
      <c r="F9" s="62">
        <f>Detail!K12</f>
        <v>0</v>
      </c>
      <c r="G9" s="62">
        <f>Detail!N12</f>
        <v>0</v>
      </c>
      <c r="H9" s="62">
        <f>Detail!Q12</f>
        <v>0</v>
      </c>
      <c r="I9" s="62">
        <f>Detail!T12</f>
        <v>0</v>
      </c>
      <c r="J9" s="68">
        <f t="shared" si="0"/>
        <v>0</v>
      </c>
    </row>
    <row r="10" spans="2:21" ht="20">
      <c r="C10" s="65" t="str">
        <f>Detail!B13</f>
        <v>Batteries</v>
      </c>
      <c r="D10" s="62">
        <f>Detail!E13</f>
        <v>0</v>
      </c>
      <c r="E10" s="62">
        <f>Detail!H13</f>
        <v>0</v>
      </c>
      <c r="F10" s="62">
        <f>Detail!K13</f>
        <v>0</v>
      </c>
      <c r="G10" s="62">
        <f>Detail!N13</f>
        <v>0</v>
      </c>
      <c r="H10" s="62">
        <f>Detail!Q13</f>
        <v>0</v>
      </c>
      <c r="I10" s="62">
        <f>Detail!T13</f>
        <v>0</v>
      </c>
      <c r="J10" s="68">
        <f t="shared" si="0"/>
        <v>0</v>
      </c>
    </row>
    <row r="11" spans="2:21" ht="40">
      <c r="C11" s="65" t="str">
        <f>Detail!B14</f>
        <v>Battery Inverters (if different from PV inverter)</v>
      </c>
      <c r="D11" s="62">
        <f>Detail!E14</f>
        <v>0</v>
      </c>
      <c r="E11" s="62">
        <f>Detail!H14</f>
        <v>0</v>
      </c>
      <c r="F11" s="62">
        <f>Detail!K14</f>
        <v>0</v>
      </c>
      <c r="G11" s="62">
        <f>Detail!N14</f>
        <v>0</v>
      </c>
      <c r="H11" s="62">
        <f>Detail!Q14</f>
        <v>0</v>
      </c>
      <c r="I11" s="62">
        <f>Detail!T14</f>
        <v>0</v>
      </c>
      <c r="J11" s="68">
        <f t="shared" si="0"/>
        <v>0</v>
      </c>
    </row>
    <row r="12" spans="2:21" ht="20">
      <c r="C12" s="65" t="str">
        <f>Detail!B15</f>
        <v>Monitoring System</v>
      </c>
      <c r="D12" s="62">
        <f>Detail!E15</f>
        <v>0</v>
      </c>
      <c r="E12" s="62">
        <f>Detail!H15</f>
        <v>0</v>
      </c>
      <c r="F12" s="62">
        <f>Detail!K15</f>
        <v>0</v>
      </c>
      <c r="G12" s="62">
        <f>Detail!N15</f>
        <v>0</v>
      </c>
      <c r="H12" s="62">
        <f>Detail!Q15</f>
        <v>0</v>
      </c>
      <c r="I12" s="62">
        <f>Detail!T15</f>
        <v>0</v>
      </c>
      <c r="J12" s="68">
        <f t="shared" si="0"/>
        <v>0</v>
      </c>
    </row>
    <row r="13" spans="2:21" ht="20">
      <c r="C13" s="65" t="str">
        <f>Detail!B16</f>
        <v>Microgrid Controls</v>
      </c>
      <c r="D13" s="62">
        <f>Detail!E16</f>
        <v>0</v>
      </c>
      <c r="E13" s="62">
        <f>Detail!H16</f>
        <v>0</v>
      </c>
      <c r="F13" s="62">
        <f>Detail!K16</f>
        <v>0</v>
      </c>
      <c r="G13" s="62">
        <f>Detail!N16</f>
        <v>0</v>
      </c>
      <c r="H13" s="62">
        <f>Detail!Q16</f>
        <v>0</v>
      </c>
      <c r="I13" s="62">
        <f>Detail!T16</f>
        <v>0</v>
      </c>
      <c r="J13" s="68">
        <f t="shared" si="0"/>
        <v>0</v>
      </c>
    </row>
    <row r="14" spans="2:21" ht="40">
      <c r="C14" s="65" t="str">
        <f>Detail!B17</f>
        <v>Auxiliary Materials (wiring, breakers, conduit, etc.)</v>
      </c>
      <c r="D14" s="62">
        <f>Detail!E17</f>
        <v>0</v>
      </c>
      <c r="E14" s="62">
        <f>Detail!H17</f>
        <v>0</v>
      </c>
      <c r="F14" s="62">
        <f>Detail!K17</f>
        <v>0</v>
      </c>
      <c r="G14" s="62">
        <f>Detail!N17</f>
        <v>0</v>
      </c>
      <c r="H14" s="62">
        <f>Detail!Q17</f>
        <v>0</v>
      </c>
      <c r="I14" s="62">
        <f>Detail!T17</f>
        <v>0</v>
      </c>
      <c r="J14" s="68">
        <f t="shared" si="0"/>
        <v>0</v>
      </c>
    </row>
    <row r="15" spans="2:21" ht="20">
      <c r="C15" s="65" t="str">
        <f>Detail!B18</f>
        <v>Anti-Theft Equipment</v>
      </c>
      <c r="D15" s="62">
        <f>Detail!E18</f>
        <v>0</v>
      </c>
      <c r="E15" s="62">
        <f>Detail!H18</f>
        <v>0</v>
      </c>
      <c r="F15" s="62">
        <f>Detail!K18</f>
        <v>0</v>
      </c>
      <c r="G15" s="62">
        <f>Detail!N18</f>
        <v>0</v>
      </c>
      <c r="H15" s="62">
        <f>Detail!Q18</f>
        <v>0</v>
      </c>
      <c r="I15" s="62">
        <f>Detail!T18</f>
        <v>0</v>
      </c>
      <c r="J15" s="68">
        <f t="shared" si="0"/>
        <v>0</v>
      </c>
    </row>
    <row r="16" spans="2:21" ht="20">
      <c r="C16" s="65" t="str">
        <f>Detail!B19</f>
        <v>Design and Engineering</v>
      </c>
      <c r="D16" s="62">
        <f>Detail!E19</f>
        <v>0</v>
      </c>
      <c r="E16" s="62">
        <f>Detail!H19</f>
        <v>0</v>
      </c>
      <c r="F16" s="62">
        <f>Detail!K19</f>
        <v>0</v>
      </c>
      <c r="G16" s="62">
        <f>Detail!N19</f>
        <v>0</v>
      </c>
      <c r="H16" s="62">
        <f>Detail!Q19</f>
        <v>0</v>
      </c>
      <c r="I16" s="62">
        <f>Detail!T19</f>
        <v>0</v>
      </c>
      <c r="J16" s="68">
        <f t="shared" si="0"/>
        <v>0</v>
      </c>
    </row>
    <row r="17" spans="3:10" ht="40">
      <c r="C17" s="65" t="str">
        <f>Detail!B20</f>
        <v>Permitting and Interconnection</v>
      </c>
      <c r="D17" s="62">
        <f>Detail!E20</f>
        <v>0</v>
      </c>
      <c r="E17" s="62">
        <f>Detail!H20</f>
        <v>0</v>
      </c>
      <c r="F17" s="62">
        <f>Detail!K20</f>
        <v>0</v>
      </c>
      <c r="G17" s="62">
        <f>Detail!N20</f>
        <v>0</v>
      </c>
      <c r="H17" s="62">
        <f>Detail!Q20</f>
        <v>0</v>
      </c>
      <c r="I17" s="62">
        <f>Detail!T20</f>
        <v>0</v>
      </c>
      <c r="J17" s="68">
        <f t="shared" si="0"/>
        <v>0</v>
      </c>
    </row>
    <row r="18" spans="3:10" ht="20">
      <c r="C18" s="65" t="str">
        <f>Detail!B21</f>
        <v>Contingency</v>
      </c>
      <c r="D18" s="62">
        <f>Detail!E21</f>
        <v>0</v>
      </c>
      <c r="E18" s="62">
        <f>Detail!H21</f>
        <v>0</v>
      </c>
      <c r="F18" s="62">
        <f>Detail!K21</f>
        <v>0</v>
      </c>
      <c r="G18" s="62">
        <f>Detail!N21</f>
        <v>0</v>
      </c>
      <c r="H18" s="62">
        <f>Detail!Q21</f>
        <v>0</v>
      </c>
      <c r="I18" s="62">
        <f>Detail!T21</f>
        <v>0</v>
      </c>
      <c r="J18" s="68">
        <f t="shared" si="0"/>
        <v>0</v>
      </c>
    </row>
    <row r="19" spans="3:10" ht="20">
      <c r="C19" s="65" t="str">
        <f>Detail!B22</f>
        <v>Labor</v>
      </c>
      <c r="D19" s="62">
        <f>Detail!E22</f>
        <v>0</v>
      </c>
      <c r="E19" s="62">
        <f>Detail!H22</f>
        <v>0</v>
      </c>
      <c r="F19" s="62">
        <f>Detail!K22</f>
        <v>0</v>
      </c>
      <c r="G19" s="62">
        <f>Detail!N22</f>
        <v>0</v>
      </c>
      <c r="H19" s="62">
        <f>Detail!Q22</f>
        <v>0</v>
      </c>
      <c r="I19" s="62">
        <f>Detail!T22</f>
        <v>0</v>
      </c>
      <c r="J19" s="68">
        <f t="shared" si="0"/>
        <v>0</v>
      </c>
    </row>
    <row r="20" spans="3:10" ht="20">
      <c r="C20" s="65" t="str">
        <f>Detail!B23</f>
        <v>Roofing Quote</v>
      </c>
      <c r="D20" s="62">
        <f>Detail!E23</f>
        <v>0</v>
      </c>
      <c r="E20" s="62">
        <f>Detail!H23</f>
        <v>0</v>
      </c>
      <c r="F20" s="62">
        <f>Detail!K23</f>
        <v>0</v>
      </c>
      <c r="G20" s="62">
        <f>Detail!N23</f>
        <v>0</v>
      </c>
      <c r="H20" s="62">
        <f>Detail!Q23</f>
        <v>0</v>
      </c>
      <c r="I20" s="62">
        <f>Detail!T23</f>
        <v>0</v>
      </c>
      <c r="J20" s="68">
        <f t="shared" si="0"/>
        <v>0</v>
      </c>
    </row>
    <row r="21" spans="3:10" ht="40">
      <c r="C21" s="65" t="str">
        <f>Detail!B24</f>
        <v xml:space="preserve">Energy Efficiency Measure: Lighting (LED) </v>
      </c>
      <c r="D21" s="62">
        <f>Detail!E24</f>
        <v>0</v>
      </c>
      <c r="E21" s="62">
        <f>Detail!H24</f>
        <v>0</v>
      </c>
      <c r="F21" s="62">
        <f>Detail!K24</f>
        <v>0</v>
      </c>
      <c r="G21" s="62">
        <f>Detail!N24</f>
        <v>0</v>
      </c>
      <c r="H21" s="62">
        <f>Detail!Q24</f>
        <v>0</v>
      </c>
      <c r="I21" s="62">
        <f>Detail!T24</f>
        <v>0</v>
      </c>
      <c r="J21" s="68">
        <f t="shared" si="0"/>
        <v>0</v>
      </c>
    </row>
    <row r="22" spans="3:10" ht="40">
      <c r="C22" s="65" t="str">
        <f>Detail!B25</f>
        <v xml:space="preserve">Energy Efficiency Measure: Ceiling Fans </v>
      </c>
      <c r="D22" s="62">
        <f>Detail!E25</f>
        <v>0</v>
      </c>
      <c r="E22" s="62">
        <f>Detail!H25</f>
        <v>0</v>
      </c>
      <c r="F22" s="62">
        <f>Detail!K25</f>
        <v>0</v>
      </c>
      <c r="G22" s="62">
        <f>Detail!N25</f>
        <v>0</v>
      </c>
      <c r="H22" s="62">
        <f>Detail!Q25</f>
        <v>0</v>
      </c>
      <c r="I22" s="62">
        <f>Detail!T25</f>
        <v>0</v>
      </c>
      <c r="J22" s="68">
        <f t="shared" si="0"/>
        <v>0</v>
      </c>
    </row>
    <row r="23" spans="3:10" ht="40">
      <c r="C23" s="65" t="str">
        <f>Detail!B26</f>
        <v>Energy Efficiency Measure: Floor Fans</v>
      </c>
      <c r="D23" s="62">
        <f>Detail!E26</f>
        <v>0</v>
      </c>
      <c r="E23" s="62">
        <f>Detail!H26</f>
        <v>0</v>
      </c>
      <c r="F23" s="62">
        <f>Detail!K26</f>
        <v>0</v>
      </c>
      <c r="G23" s="62">
        <f>Detail!N26</f>
        <v>0</v>
      </c>
      <c r="H23" s="62">
        <f>Detail!Q26</f>
        <v>0</v>
      </c>
      <c r="I23" s="62">
        <f>Detail!T26</f>
        <v>0</v>
      </c>
      <c r="J23" s="68">
        <f t="shared" si="0"/>
        <v>0</v>
      </c>
    </row>
    <row r="24" spans="3:10" ht="40">
      <c r="C24" s="65" t="str">
        <f>Detail!B27</f>
        <v>Energy Efficiency Measure: Electrical timer</v>
      </c>
      <c r="D24" s="62">
        <f>Detail!E27</f>
        <v>0</v>
      </c>
      <c r="E24" s="62">
        <f>Detail!H27</f>
        <v>0</v>
      </c>
      <c r="F24" s="62">
        <f>Detail!K27</f>
        <v>0</v>
      </c>
      <c r="G24" s="62">
        <f>Detail!N27</f>
        <v>0</v>
      </c>
      <c r="H24" s="62">
        <f>Detail!Q27</f>
        <v>0</v>
      </c>
      <c r="I24" s="62">
        <f>Detail!T27</f>
        <v>0</v>
      </c>
      <c r="J24" s="68">
        <f>SUM(D24:I24)</f>
        <v>0</v>
      </c>
    </row>
    <row r="25" spans="3:10" ht="21" thickBot="1">
      <c r="C25" s="65" t="str">
        <f>Detail!B28</f>
        <v>Other Costs*</v>
      </c>
      <c r="D25" s="62">
        <f>Detail!E28</f>
        <v>0</v>
      </c>
      <c r="E25" s="62">
        <f>Detail!H28</f>
        <v>0</v>
      </c>
      <c r="F25" s="62">
        <f>Detail!K28</f>
        <v>0</v>
      </c>
      <c r="G25" s="62">
        <f>Detail!N28</f>
        <v>0</v>
      </c>
      <c r="H25" s="62">
        <f>Detail!Q28</f>
        <v>0</v>
      </c>
      <c r="I25" s="62">
        <f>Detail!T28</f>
        <v>0</v>
      </c>
      <c r="J25" s="68">
        <f t="shared" ref="J25:J28" si="1">SUM(D25:I25)</f>
        <v>0</v>
      </c>
    </row>
    <row r="26" spans="3:10" ht="20">
      <c r="C26" s="70" t="str">
        <f>Detail!B29</f>
        <v>Total Cost without roofing</v>
      </c>
      <c r="D26" s="71">
        <f>Detail!E29</f>
        <v>0</v>
      </c>
      <c r="E26" s="71">
        <f>Detail!H29</f>
        <v>0</v>
      </c>
      <c r="F26" s="71">
        <f>Detail!K29</f>
        <v>0</v>
      </c>
      <c r="G26" s="71">
        <f>Detail!N29</f>
        <v>0</v>
      </c>
      <c r="H26" s="71">
        <f>Detail!Q29</f>
        <v>0</v>
      </c>
      <c r="I26" s="71">
        <f>Detail!T29</f>
        <v>0</v>
      </c>
      <c r="J26" s="72">
        <f t="shared" si="1"/>
        <v>0</v>
      </c>
    </row>
    <row r="27" spans="3:10" ht="20">
      <c r="C27" s="104" t="s">
        <v>50</v>
      </c>
      <c r="D27" s="103">
        <f>D26/D5</f>
        <v>0</v>
      </c>
      <c r="E27" s="103">
        <f t="shared" ref="E27:I27" si="2">E26/E5</f>
        <v>0</v>
      </c>
      <c r="F27" s="103">
        <f t="shared" si="2"/>
        <v>0</v>
      </c>
      <c r="G27" s="103">
        <f t="shared" si="2"/>
        <v>0</v>
      </c>
      <c r="H27" s="103">
        <f t="shared" si="2"/>
        <v>0</v>
      </c>
      <c r="I27" s="103">
        <f t="shared" si="2"/>
        <v>0</v>
      </c>
      <c r="J27" s="68">
        <f>SUM(D27:I27)</f>
        <v>0</v>
      </c>
    </row>
    <row r="28" spans="3:10" ht="21" thickBot="1">
      <c r="C28" s="73" t="str">
        <f>Detail!B30</f>
        <v xml:space="preserve">Total cost with roofing </v>
      </c>
      <c r="D28" s="74">
        <f>Detail!E30</f>
        <v>0</v>
      </c>
      <c r="E28" s="74">
        <f>Detail!H30</f>
        <v>0</v>
      </c>
      <c r="F28" s="74">
        <f>Detail!K30</f>
        <v>0</v>
      </c>
      <c r="G28" s="74">
        <f>Detail!N30</f>
        <v>0</v>
      </c>
      <c r="H28" s="74">
        <f>Detail!Q30</f>
        <v>0</v>
      </c>
      <c r="I28" s="74">
        <f>Detail!T30</f>
        <v>0</v>
      </c>
      <c r="J28" s="69">
        <f t="shared" si="1"/>
        <v>0</v>
      </c>
    </row>
    <row r="30" spans="3:10" ht="19">
      <c r="C30" s="75" t="s">
        <v>36</v>
      </c>
    </row>
    <row r="32" spans="3:10" ht="40">
      <c r="C32" s="100" t="str">
        <f>Detail!B41</f>
        <v>10-year O&amp;M Services (Optional)</v>
      </c>
      <c r="D32" s="84">
        <f>Detail!E41</f>
        <v>0</v>
      </c>
      <c r="E32" s="84">
        <f>Detail!H41</f>
        <v>0</v>
      </c>
      <c r="F32" s="84">
        <f>Detail!K41</f>
        <v>0</v>
      </c>
      <c r="G32" s="84">
        <f>Detail!N41</f>
        <v>0</v>
      </c>
      <c r="H32" s="84">
        <f>Detail!Q41</f>
        <v>0</v>
      </c>
      <c r="I32" s="84">
        <f>Detail!T41</f>
        <v>0</v>
      </c>
      <c r="J32" s="84">
        <f>SUM(D32:I32)</f>
        <v>0</v>
      </c>
    </row>
    <row r="33" spans="3:10" ht="20">
      <c r="C33" s="100" t="s">
        <v>51</v>
      </c>
      <c r="D33" s="84">
        <f>D28+D32</f>
        <v>0</v>
      </c>
      <c r="E33" s="84">
        <f t="shared" ref="E33:I33" si="3">E28+E32</f>
        <v>0</v>
      </c>
      <c r="F33" s="84">
        <f t="shared" si="3"/>
        <v>0</v>
      </c>
      <c r="G33" s="84">
        <f t="shared" si="3"/>
        <v>0</v>
      </c>
      <c r="H33" s="84">
        <f t="shared" si="3"/>
        <v>0</v>
      </c>
      <c r="I33" s="84">
        <f t="shared" si="3"/>
        <v>0</v>
      </c>
      <c r="J33" s="84">
        <f>SUM(D33:I33)</f>
        <v>0</v>
      </c>
    </row>
  </sheetData>
  <mergeCells count="1">
    <mergeCell ref="B2:K2"/>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48685bf95bc4b8fa4aa6bfb34ecb222 xmlns="a1df9832-fa29-4d0b-8301-c5ccf72ca850">
      <Terms xmlns="http://schemas.microsoft.com/office/infopath/2007/PartnerControls">
        <TermInfo xmlns="http://schemas.microsoft.com/office/infopath/2007/PartnerControls">
          <TermName xmlns="http://schemas.microsoft.com/office/infopath/2007/PartnerControls">Islands</TermName>
          <TermId xmlns="http://schemas.microsoft.com/office/infopath/2007/PartnerControls">c7c78a9c-6d6d-4dbf-ba8d-a4c9fc015b77</TermId>
        </TermInfo>
      </Terms>
    </n48685bf95bc4b8fa4aa6bfb34ecb222>
    <n748466ce81f4d068bd498403e1ecc4b xmlns="a1df9832-fa29-4d0b-8301-c5ccf72ca850">
      <Terms xmlns="http://schemas.microsoft.com/office/infopath/2007/PartnerControls">
        <TermInfo xmlns="http://schemas.microsoft.com/office/infopath/2007/PartnerControls">
          <TermName xmlns="http://schemas.microsoft.com/office/infopath/2007/PartnerControls">Puerto Rico</TermName>
          <TermId xmlns="http://schemas.microsoft.com/office/infopath/2007/PartnerControls">802362c7-eb2a-46dc-aff0-0d22d4371ebf</TermId>
        </TermInfo>
      </Terms>
    </n748466ce81f4d068bd498403e1ecc4b>
    <TaxCatchAll xmlns="a1df9832-fa29-4d0b-8301-c5ccf72ca850">
      <Value>972</Value>
      <Value>3</Value>
      <Value>7</Value>
    </TaxCatchAll>
    <eda3356070224fe59cf39745c882f8c6 xmlns="a1df9832-fa29-4d0b-8301-c5ccf72ca850">
      <Terms xmlns="http://schemas.microsoft.com/office/infopath/2007/PartnerControls">
        <TermInfo xmlns="http://schemas.microsoft.com/office/infopath/2007/PartnerControls">
          <TermName xmlns="http://schemas.microsoft.com/office/infopath/2007/PartnerControls">ISL - Islands</TermName>
          <TermId xmlns="http://schemas.microsoft.com/office/infopath/2007/PartnerControls">f017960d-b3f9-4c13-9996-12d77d02331a</TermId>
        </TermInfo>
      </Terms>
    </eda3356070224fe59cf39745c882f8c6>
    <i44d58dc1cf74c3bb0600f75e80272a0 xmlns="a1df9832-fa29-4d0b-8301-c5ccf72ca850">
      <Terms xmlns="http://schemas.microsoft.com/office/infopath/2007/PartnerControls"/>
    </i44d58dc1cf74c3bb0600f75e80272a0>
    <TaxKeywordTaxHTField xmlns="a1df9832-fa29-4d0b-8301-c5ccf72ca850">
      <Terms xmlns="http://schemas.microsoft.com/office/infopath/2007/PartnerControls"/>
    </TaxKeywordTaxHTField>
    <l9283ed5dc164381a5df9e58c4c717b4 xmlns="a1df9832-fa29-4d0b-8301-c5ccf72ca850">
      <Terms xmlns="http://schemas.microsoft.com/office/infopath/2007/PartnerControls"/>
    </l9283ed5dc164381a5df9e58c4c717b4>
    <k7031f0ddbec44908666ccec4dca0b46 xmlns="a1df9832-fa29-4d0b-8301-c5ccf72ca850">
      <Terms xmlns="http://schemas.microsoft.com/office/infopath/2007/PartnerControls"/>
    </k7031f0ddbec44908666ccec4dca0b46>
    <m26e38606aa543cb981614fc6d49280d xmlns="a1df9832-fa29-4d0b-8301-c5ccf72ca850">
      <Terms xmlns="http://schemas.microsoft.com/office/infopath/2007/PartnerControls"/>
    </m26e38606aa543cb981614fc6d49280d>
    <n886c46fede847c080398018f40c4c47 xmlns="a1df9832-fa29-4d0b-8301-c5ccf72ca850">
      <Terms xmlns="http://schemas.microsoft.com/office/infopath/2007/PartnerControls"/>
    </n886c46fede847c080398018f40c4c47>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78ca830c-a034-4168-b956-d7763e68b615" ContentTypeId="0x010100C2CFE70F12B8554A80D65BC4AE2EF620" PreviousValue="false"/>
</file>

<file path=customXml/item4.xml><?xml version="1.0" encoding="utf-8"?>
<ct:contentTypeSchema xmlns:ct="http://schemas.microsoft.com/office/2006/metadata/contentType" xmlns:ma="http://schemas.microsoft.com/office/2006/metadata/properties/metaAttributes" ct:_="" ma:_="" ma:contentTypeName="Program Document" ma:contentTypeID="0x010100C2CFE70F12B8554A80D65BC4AE2EF620002B7E768052CEA441A87DF08243C33F27" ma:contentTypeVersion="4" ma:contentTypeDescription="" ma:contentTypeScope="" ma:versionID="e09805037086f7183f8a48cf1586a62c">
  <xsd:schema xmlns:xsd="http://www.w3.org/2001/XMLSchema" xmlns:xs="http://www.w3.org/2001/XMLSchema" xmlns:p="http://schemas.microsoft.com/office/2006/metadata/properties" xmlns:ns2="a1df9832-fa29-4d0b-8301-c5ccf72ca850" targetNamespace="http://schemas.microsoft.com/office/2006/metadata/properties" ma:root="true" ma:fieldsID="b9bdb234264d7a62c5fb8da728d2fe46" ns2:_="">
    <xsd:import namespace="a1df9832-fa29-4d0b-8301-c5ccf72ca850"/>
    <xsd:element name="properties">
      <xsd:complexType>
        <xsd:sequence>
          <xsd:element name="documentManagement">
            <xsd:complexType>
              <xsd:all>
                <xsd:element ref="ns2:l9283ed5dc164381a5df9e58c4c717b4" minOccurs="0"/>
                <xsd:element ref="ns2:i44d58dc1cf74c3bb0600f75e80272a0" minOccurs="0"/>
                <xsd:element ref="ns2:k7031f0ddbec44908666ccec4dca0b46" minOccurs="0"/>
                <xsd:element ref="ns2:m26e38606aa543cb981614fc6d49280d" minOccurs="0"/>
                <xsd:element ref="ns2:n48685bf95bc4b8fa4aa6bfb34ecb222" minOccurs="0"/>
                <xsd:element ref="ns2:TaxCatchAll" minOccurs="0"/>
                <xsd:element ref="ns2:eda3356070224fe59cf39745c882f8c6" minOccurs="0"/>
                <xsd:element ref="ns2:n748466ce81f4d068bd498403e1ecc4b" minOccurs="0"/>
                <xsd:element ref="ns2:TaxCatchAllLabel" minOccurs="0"/>
                <xsd:element ref="ns2:n886c46fede847c080398018f40c4c47" minOccurs="0"/>
                <xsd:element ref="ns2:TaxKeyword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df9832-fa29-4d0b-8301-c5ccf72ca850" elementFormDefault="qualified">
    <xsd:import namespace="http://schemas.microsoft.com/office/2006/documentManagement/types"/>
    <xsd:import namespace="http://schemas.microsoft.com/office/infopath/2007/PartnerControls"/>
    <xsd:element name="l9283ed5dc164381a5df9e58c4c717b4" ma:index="10" nillable="true" ma:taxonomy="true" ma:internalName="l9283ed5dc164381a5df9e58c4c717b4" ma:taxonomyFieldName="Industry" ma:displayName="Industry" ma:default="" ma:fieldId="{59283ed5-dc16-4381-a5df-9e58c4c717b4}" ma:sspId="78ca830c-a034-4168-b956-d7763e68b615" ma:termSetId="4705ca40-a9fc-4979-9eeb-55a86f788a8c" ma:anchorId="00000000-0000-0000-0000-000000000000" ma:open="false" ma:isKeyword="false">
      <xsd:complexType>
        <xsd:sequence>
          <xsd:element ref="pc:Terms" minOccurs="0" maxOccurs="1"/>
        </xsd:sequence>
      </xsd:complexType>
    </xsd:element>
    <xsd:element name="i44d58dc1cf74c3bb0600f75e80272a0" ma:index="12" nillable="true" ma:taxonomy="true" ma:internalName="i44d58dc1cf74c3bb0600f75e80272a0" ma:taxonomyFieldName="Geography" ma:displayName="Geography" ma:default="" ma:fieldId="{244d58dc-1cf7-4c3b-b060-0f75e80272a0}" ma:sspId="78ca830c-a034-4168-b956-d7763e68b615" ma:termSetId="28a1c660-2861-4b3d-a4b7-c19d748b4d8c" ma:anchorId="00000000-0000-0000-0000-000000000000" ma:open="false" ma:isKeyword="false">
      <xsd:complexType>
        <xsd:sequence>
          <xsd:element ref="pc:Terms" minOccurs="0" maxOccurs="1"/>
        </xsd:sequence>
      </xsd:complexType>
    </xsd:element>
    <xsd:element name="k7031f0ddbec44908666ccec4dca0b46" ma:index="14" nillable="true" ma:taxonomy="true" ma:internalName="k7031f0ddbec44908666ccec4dca0b46" ma:taxonomyFieldName="Client_x0020_Partner" ma:displayName="Client Partner" ma:readOnly="false" ma:default="" ma:fieldId="{47031f0d-dbec-4490-8666-ccec4dca0b46}" ma:sspId="78ca830c-a034-4168-b956-d7763e68b615" ma:termSetId="2fdb8ad4-2b2b-419a-bd90-93be715ccb67" ma:anchorId="00000000-0000-0000-0000-000000000000" ma:open="false" ma:isKeyword="false">
      <xsd:complexType>
        <xsd:sequence>
          <xsd:element ref="pc:Terms" minOccurs="0" maxOccurs="1"/>
        </xsd:sequence>
      </xsd:complexType>
    </xsd:element>
    <xsd:element name="m26e38606aa543cb981614fc6d49280d" ma:index="16" nillable="true" ma:taxonomy="true" ma:internalName="m26e38606aa543cb981614fc6d49280d" ma:taxonomyFieldName="Technology" ma:displayName="Technology" ma:readOnly="false" ma:default="" ma:fieldId="{626e3860-6aa5-43cb-9816-14fc6d49280d}" ma:sspId="78ca830c-a034-4168-b956-d7763e68b615" ma:termSetId="fb0d05d2-464d-47d8-b8c5-88e37d853ee5" ma:anchorId="00000000-0000-0000-0000-000000000000" ma:open="false" ma:isKeyword="false">
      <xsd:complexType>
        <xsd:sequence>
          <xsd:element ref="pc:Terms" minOccurs="0" maxOccurs="1"/>
        </xsd:sequence>
      </xsd:complexType>
    </xsd:element>
    <xsd:element name="n48685bf95bc4b8fa4aa6bfb34ecb222" ma:index="17" nillable="true" ma:taxonomy="true" ma:internalName="n48685bf95bc4b8fa4aa6bfb34ecb222" ma:taxonomyFieldName="Program" ma:displayName="Program" ma:readOnly="false" ma:default="-1;#Islands|c7c78a9c-6d6d-4dbf-ba8d-a4c9fc015b77" ma:fieldId="{748685bf-95bc-4b8f-a4aa-6bfb34ecb222}" ma:sspId="78ca830c-a034-4168-b956-d7763e68b615" ma:termSetId="fb5b2e61-77ad-482a-9c70-531e7aa7f77d"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0a885951-590c-4870-bac8-2513e1f25ae0}" ma:internalName="TaxCatchAll" ma:showField="CatchAllData" ma:web="9d9bf57c-678d-45f5-b48f-babb7a11dd8b">
      <xsd:complexType>
        <xsd:complexContent>
          <xsd:extension base="dms:MultiChoiceLookup">
            <xsd:sequence>
              <xsd:element name="Value" type="dms:Lookup" maxOccurs="unbounded" minOccurs="0" nillable="true"/>
            </xsd:sequence>
          </xsd:extension>
        </xsd:complexContent>
      </xsd:complexType>
    </xsd:element>
    <xsd:element name="eda3356070224fe59cf39745c882f8c6" ma:index="19" nillable="true" ma:taxonomy="true" ma:internalName="eda3356070224fe59cf39745c882f8c6" ma:taxonomyFieldName="Initiative" ma:displayName="Initiative" ma:readOnly="false" ma:default="-1;#ISL - Islands|f017960d-b3f9-4c13-9996-12d77d02331a" ma:fieldId="{eda33560-7022-4fe5-9cf3-9745c882f8c6}" ma:sspId="78ca830c-a034-4168-b956-d7763e68b615" ma:termSetId="903b7f5a-2ae5-4e42-8208-77428af6ee1e" ma:anchorId="00000000-0000-0000-0000-000000000000" ma:open="false" ma:isKeyword="false">
      <xsd:complexType>
        <xsd:sequence>
          <xsd:element ref="pc:Terms" minOccurs="0" maxOccurs="1"/>
        </xsd:sequence>
      </xsd:complexType>
    </xsd:element>
    <xsd:element name="n748466ce81f4d068bd498403e1ecc4b" ma:index="21" nillable="true" ma:taxonomy="true" ma:internalName="n748466ce81f4d068bd498403e1ecc4b" ma:taxonomyFieldName="Projects" ma:displayName="Projects" ma:readOnly="false" ma:default="-1;#Puerto Rico|802362c7-eb2a-46dc-aff0-0d22d4371ebf" ma:fieldId="{7748466c-e81f-4d06-8bd4-98403e1ecc4b}" ma:taxonomyMulti="true" ma:sspId="78ca830c-a034-4168-b956-d7763e68b615" ma:termSetId="1ca03fc9-8c6d-48e1-924a-9e9a18db759c" ma:anchorId="00000000-0000-0000-0000-000000000000" ma:open="false" ma:isKeyword="false">
      <xsd:complexType>
        <xsd:sequence>
          <xsd:element ref="pc:Terms" minOccurs="0" maxOccurs="1"/>
        </xsd:sequence>
      </xsd:complexType>
    </xsd:element>
    <xsd:element name="TaxCatchAllLabel" ma:index="23" nillable="true" ma:displayName="Taxonomy Catch All Column1" ma:hidden="true" ma:list="{0a885951-590c-4870-bac8-2513e1f25ae0}" ma:internalName="TaxCatchAllLabel" ma:readOnly="true" ma:showField="CatchAllDataLabel" ma:web="9d9bf57c-678d-45f5-b48f-babb7a11dd8b">
      <xsd:complexType>
        <xsd:complexContent>
          <xsd:extension base="dms:MultiChoiceLookup">
            <xsd:sequence>
              <xsd:element name="Value" type="dms:Lookup" maxOccurs="unbounded" minOccurs="0" nillable="true"/>
            </xsd:sequence>
          </xsd:extension>
        </xsd:complexContent>
      </xsd:complexType>
    </xsd:element>
    <xsd:element name="n886c46fede847c080398018f40c4c47" ma:index="24" nillable="true" ma:taxonomy="true" ma:internalName="n886c46fede847c080398018f40c4c47" ma:taxonomyFieldName="Foundation" ma:displayName="Foundation" ma:readOnly="false" ma:default="" ma:fieldId="{7886c46f-ede8-47c0-8039-8018f40c4c47}" ma:sspId="78ca830c-a034-4168-b956-d7763e68b615" ma:termSetId="f178076e-94ff-44a9-8c37-04cfc45bd495" ma:anchorId="00000000-0000-0000-0000-000000000000" ma:open="false" ma:isKeyword="false">
      <xsd:complexType>
        <xsd:sequence>
          <xsd:element ref="pc:Terms" minOccurs="0" maxOccurs="1"/>
        </xsd:sequence>
      </xsd:complexType>
    </xsd:element>
    <xsd:element name="TaxKeywordTaxHTField" ma:index="26" nillable="true" ma:taxonomy="true" ma:internalName="TaxKeywordTaxHTField" ma:taxonomyFieldName="TaxKeyword" ma:displayName="Enterprise Keywords" ma:fieldId="{23f27201-bee3-471e-b2e7-b64fd8b7ca38}" ma:taxonomyMulti="true" ma:sspId="78ca830c-a034-4168-b956-d7763e68b615"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DD27DB-D481-41BD-BD0B-8C303A7D3F3E}">
  <ds:schemaRefs>
    <ds:schemaRef ds:uri="http://schemas.openxmlformats.org/package/2006/metadata/core-properties"/>
    <ds:schemaRef ds:uri="http://schemas.microsoft.com/office/2006/metadata/properties"/>
    <ds:schemaRef ds:uri="a1df9832-fa29-4d0b-8301-c5ccf72ca850"/>
    <ds:schemaRef ds:uri="http://www.w3.org/XML/1998/namespace"/>
    <ds:schemaRef ds:uri="http://schemas.microsoft.com/office/2006/documentManagement/types"/>
    <ds:schemaRef ds:uri="http://purl.org/dc/terms/"/>
    <ds:schemaRef ds:uri="http://purl.org/dc/dcmityp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D24451CC-EC2D-4EFB-8492-1C9D9A9B6FF0}">
  <ds:schemaRefs>
    <ds:schemaRef ds:uri="http://schemas.microsoft.com/sharepoint/v3/contenttype/forms"/>
  </ds:schemaRefs>
</ds:datastoreItem>
</file>

<file path=customXml/itemProps3.xml><?xml version="1.0" encoding="utf-8"?>
<ds:datastoreItem xmlns:ds="http://schemas.openxmlformats.org/officeDocument/2006/customXml" ds:itemID="{D22627A3-8C0B-4D99-BE49-2D1AFEDAC5BB}">
  <ds:schemaRefs>
    <ds:schemaRef ds:uri="Microsoft.SharePoint.Taxonomy.ContentTypeSync"/>
  </ds:schemaRefs>
</ds:datastoreItem>
</file>

<file path=customXml/itemProps4.xml><?xml version="1.0" encoding="utf-8"?>
<ds:datastoreItem xmlns:ds="http://schemas.openxmlformats.org/officeDocument/2006/customXml" ds:itemID="{CEBE402E-59CB-4D72-97AC-339023904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df9832-fa29-4d0b-8301-c5ccf72ca8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Detail</vt:lpstr>
      <vt:lpstr>Donated Equipment</vt:lpstr>
      <vt:lpstr>Cost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Author</cp:lastModifiedBy>
  <cp:revision/>
  <dcterms:created xsi:type="dcterms:W3CDTF">2019-03-29T13:29:17Z</dcterms:created>
  <dcterms:modified xsi:type="dcterms:W3CDTF">2019-04-02T23:37:56Z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0x010100C2CFE70F12B8554A80D65BC4AE2EF620002B7E768052CEA441A87DF08243C33F27</vt:lpwstr>
  </property>
  <property fmtid="{D5CDD505-2E9C-101B-9397-08002B2CF9AE}" pid="3" name="TaxKeyword">
    <vt:lpwstr/>
  </property>
  <property fmtid="{D5CDD505-2E9C-101B-9397-08002B2CF9AE}" pid="4" name="Projects">
    <vt:lpwstr>972;#Puerto Rico|802362c7-eb2a-46dc-aff0-0d22d4371ebf</vt:lpwstr>
  </property>
  <property fmtid="{D5CDD505-2E9C-101B-9397-08002B2CF9AE}" pid="5" name="Program">
    <vt:lpwstr>3;#Islands|c7c78a9c-6d6d-4dbf-ba8d-a4c9fc015b77</vt:lpwstr>
  </property>
  <property fmtid="{D5CDD505-2E9C-101B-9397-08002B2CF9AE}" pid="6" name="Initiative">
    <vt:lpwstr>7;#ISL - Islands|f017960d-b3f9-4c13-9996-12d77d02331a</vt:lpwstr>
  </property>
  <property fmtid="{D5CDD505-2E9C-101B-9397-08002B2CF9AE}" pid="7" name="Technology">
    <vt:lpwstr/>
  </property>
  <property fmtid="{D5CDD505-2E9C-101B-9397-08002B2CF9AE}" pid="8" name="Client Partner">
    <vt:lpwstr/>
  </property>
  <property fmtid="{D5CDD505-2E9C-101B-9397-08002B2CF9AE}" pid="9" name="Geography">
    <vt:lpwstr/>
  </property>
  <property fmtid="{D5CDD505-2E9C-101B-9397-08002B2CF9AE}" pid="10" name="Industry">
    <vt:lpwstr/>
  </property>
  <property fmtid="{D5CDD505-2E9C-101B-9397-08002B2CF9AE}" pid="11" name="Foundation">
    <vt:lpwstr/>
  </property>
  <property fmtid="{D5CDD505-2E9C-101B-9397-08002B2CF9AE}" pid="12" name="AuthorIds_UIVersion_10240">
    <vt:lpwstr>16</vt:lpwstr>
  </property>
  <property fmtid="{D5CDD505-2E9C-101B-9397-08002B2CF9AE}" pid="13" name="AuthorIds_UIVersion_10752">
    <vt:lpwstr>39</vt:lpwstr>
  </property>
  <property fmtid="{D5CDD505-2E9C-101B-9397-08002B2CF9AE}" pid="14" name="AuthorIds_UIVersion_11776">
    <vt:lpwstr>16</vt:lpwstr>
  </property>
  <property fmtid="{D5CDD505-2E9C-101B-9397-08002B2CF9AE}" pid="15" name="AuthorIds_UIVersion_12288">
    <vt:lpwstr>39</vt:lpwstr>
  </property>
</Properties>
</file>